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TDSheet!11:11</definedName>
  </definedNames>
  <calcPr calcId="144525" refMode="R1C1"/>
</workbook>
</file>

<file path=xl/calcChain.xml><?xml version="1.0" encoding="utf-8"?>
<calcChain xmlns="http://schemas.openxmlformats.org/spreadsheetml/2006/main">
  <c r="X105" i="1" l="1"/>
  <c r="W105" i="1"/>
  <c r="U105" i="1"/>
  <c r="X18" i="1"/>
  <c r="W18" i="1"/>
  <c r="U18" i="1"/>
  <c r="X44" i="1"/>
  <c r="W44" i="1"/>
  <c r="U44" i="1"/>
  <c r="X45" i="1"/>
  <c r="W45" i="1"/>
  <c r="U45" i="1"/>
  <c r="X48" i="1"/>
  <c r="W48" i="1"/>
  <c r="U48" i="1"/>
  <c r="X49" i="1"/>
  <c r="W49" i="1"/>
  <c r="U49" i="1"/>
</calcChain>
</file>

<file path=xl/sharedStrings.xml><?xml version="1.0" encoding="utf-8"?>
<sst xmlns="http://schemas.openxmlformats.org/spreadsheetml/2006/main" count="194" uniqueCount="169">
  <si>
    <t>938</t>
  </si>
  <si>
    <t>Наименование показателя</t>
  </si>
  <si>
    <t>ППП</t>
  </si>
  <si>
    <t>Классификатор доходов</t>
  </si>
  <si>
    <t>вид целевых средств и ИК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</si>
  <si>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</si>
  <si>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</si>
  <si>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</si>
  <si>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</si>
  <si>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</si>
  <si>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</si>
  <si>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</si>
  <si>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</si>
  <si>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</si>
  <si>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</si>
  <si>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</si>
  <si>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</si>
  <si>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</si>
  <si>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</si>
  <si>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</si>
  <si>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</si>
  <si>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</si>
  <si>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</si>
  <si>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</si>
  <si>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</si>
  <si>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</si>
  <si>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</si>
  <si>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</si>
  <si>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</si>
  <si>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</si>
  <si>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</si>
  <si>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</si>
  <si>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</si>
  <si>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</si>
  <si>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</si>
  <si>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</si>
  <si>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</si>
  <si>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</si>
  <si>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</si>
  <si>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</si>
  <si>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</si>
  <si>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</si>
  <si>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</si>
  <si>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</si>
  <si>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</si>
  <si>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</si>
  <si>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</si>
  <si>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</si>
  <si>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</si>
  <si>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</si>
  <si>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</si>
  <si>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</si>
  <si>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</si>
  <si>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</si>
  <si>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</si>
  <si>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</si>
  <si>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</si>
  <si>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</si>
  <si>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</si>
  <si>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</si>
  <si>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</si>
  <si>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</si>
  <si>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</si>
  <si>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</si>
  <si>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</si>
  <si>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</si>
  <si>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</si>
  <si>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11105070000000120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</si>
  <si>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</si>
  <si>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</si>
  <si>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</si>
  <si>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</si>
  <si>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</si>
  <si>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</si>
  <si>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</si>
  <si>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</si>
  <si>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</si>
  <si>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</si>
  <si>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ПРОДАЖИ МАТЕРИАЛЬНЫХ И НЕМАТЕРИАЛЬНЫХ АКТИВОВ</t>
  </si>
  <si>
    <t>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</si>
  <si>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</si>
  <si>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</si>
  <si>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</si>
  <si>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</si>
  <si>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</si>
  <si>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11402053100000410</t>
  </si>
  <si>
    <t>ШТРАФЫ, САНКЦИИ, ВОЗМЕЩЕНИЕ УЩЕРБА</t>
  </si>
  <si>
    <t>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</si>
  <si>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</si>
  <si>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</si>
  <si>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</si>
  <si>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11602020020000140</t>
  </si>
  <si>
    <t>Платежи в целях возмещения причиненного ущерба (убытков)</t>
  </si>
  <si>
    <t>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</si>
  <si>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</si>
  <si>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</si>
  <si>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</si>
  <si>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</si>
  <si>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</si>
  <si>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11610123010101140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</si>
  <si>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</si>
  <si>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</si>
  <si>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</si>
  <si>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</si>
  <si>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сельских поселений</t>
  </si>
  <si>
    <t>11705050100000180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</si>
  <si>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</si>
  <si>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</si>
  <si>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</si>
  <si>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</si>
  <si>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</si>
  <si>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</si>
  <si>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</si>
  <si>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</si>
  <si>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</si>
  <si>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</si>
  <si>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Дотации (Районные) Дотации  на выравнивание бюджетной обеспеченности поселения</t>
  </si>
  <si>
    <t>Дотации (Краевые) Средства краевого бюджета на выполнение полномочий органами государственной власти Камчатского края по расчету и предоставлению дотаций поселениям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</si>
  <si>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</si>
  <si>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</si>
  <si>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реализацию программ формирования современной городской среды</t>
  </si>
  <si>
    <t>20225555000000150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</si>
  <si>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</si>
  <si>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</si>
  <si>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Субсидии бюджетам на обеспечение комплексного развития сельских территорий</t>
  </si>
  <si>
    <t>20225576000000150</t>
  </si>
  <si>
    <t>Субсидии бюджетам сельских поселений на обеспечение комплексного развития сельских территорий</t>
  </si>
  <si>
    <t>20225576100000150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</si>
  <si>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</si>
  <si>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</si>
  <si>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</si>
  <si>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</si>
  <si>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Субвенции бюджетам бюджетной системы Российской Федерации</t>
  </si>
  <si>
    <t>20230000000000150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</si>
  <si>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</si>
  <si>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20230022000000150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</si>
  <si>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</si>
  <si>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20230022100000150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</si>
  <si>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</si>
  <si>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</si>
  <si>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</si>
  <si>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</si>
  <si>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</si>
  <si>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</si>
  <si>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</si>
  <si>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</si>
  <si>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</si>
  <si>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</si>
  <si>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</si>
  <si>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</si>
  <si>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</si>
  <si>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</si>
  <si>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Итого доходов: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</si>
  <si>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 (Расходы за счет средств федерального бюджета текущего года)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</si>
  <si>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 (Расходы за счет средств краевого бюджета текущего года)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</si>
  <si>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общественно - значимых проектов по благоустройству сельских территорий". Обеспечение комплексного развития сельских территорий. (расходы за счет средств краевого бюджета текущего года)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</si>
  <si>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</si>
  <si>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и ремонт автомобильных дорог общего пользования населенных пунктов Камчатского края  (в том числе элементов улично-дорожной сети, включая тротуары и парковки), дворовых территорий многоквартирных домов и проездов к ним".  Субсидии за исключением субсидий на софинансирование капитальных вложений в объекты государственной (муниципальной) собственности.</t>
  </si>
  <si>
    <t>На стимулирование достижений наилучших показателей деятельности</t>
  </si>
  <si>
    <t>На выполнения расходных обязательств поселения</t>
  </si>
  <si>
    <t>На расходы по оплате труда работников учреждений, финансируемых из бюджета поселения</t>
  </si>
  <si>
    <t>На расходы по оплате коммунальных услуг муниципальных учреждений</t>
  </si>
  <si>
    <t>На расходы по оплате труда работников учреждений культуры</t>
  </si>
  <si>
    <t>На финансовое обеспечение полномочий, переданных Елизовским муниципальным районом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</t>
  </si>
  <si>
    <t>На демонтаж детской площадки и обустройство сквера в п. Нагорный</t>
  </si>
  <si>
    <t>На устройство одежды сцены и приобретение моторизованного экрана, приобретение стеллажей для детских работ в МУК ЦКС "Талант" Елизовского муниципального района</t>
  </si>
  <si>
    <t xml:space="preserve">Доходы бюджета Новоавачинского сельского  поселения  на 2022 и на плановый период 2023 и 2024 годов </t>
  </si>
  <si>
    <t>руб.</t>
  </si>
  <si>
    <t xml:space="preserve">Приложение 8 
к  Решению от            №     "О бюджете Новоавачинского сельского                                      поселения на 2022 и на плановый период 2023 и 2024 годов",    принятому Решением Собрания депутатов   Новоавачинского сельского поселения                                    от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</si>
</sst>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167" formatCode="[=3492000]&quot;3 492 000.00&quot;;General"/>
    <numFmt numFmtId="168" formatCode="[=3736000]&quot;3 736 000.00&quot;;General"/>
    <numFmt numFmtId="169" formatCode="[=3998000]&quot;3 998 000.00&quot;;General"/>
    <numFmt numFmtId="170" formatCode="[=3422000]&quot;3 422 000.00&quot;;General"/>
    <numFmt numFmtId="171" formatCode="[=3661000]&quot;3 661 000.00&quot;;General"/>
    <numFmt numFmtId="172" formatCode="[=3918000]&quot;3 918 000.00&quot;;General"/>
    <numFmt numFmtId="173" formatCode="[=52000]&quot;52 000.00&quot;;General"/>
    <numFmt numFmtId="174" formatCode="[=56000]&quot;56 000.00&quot;;General"/>
    <numFmt numFmtId="175" formatCode="[=60000]&quot;60 000.00&quot;;General"/>
    <numFmt numFmtId="176" formatCode="[=18000]&quot;18 000.00&quot;;General"/>
    <numFmt numFmtId="177" formatCode="[=19000]&quot;19 000.00&quot;;General"/>
    <numFmt numFmtId="178" formatCode="[=20000]&quot;20 000.00&quot;;General"/>
    <numFmt numFmtId="179" formatCode="[=2220670]&quot;2 220 670.00&quot;;General"/>
    <numFmt numFmtId="180" formatCode="[=2396890]&quot;2 396 890.00&quot;;General"/>
    <numFmt numFmtId="181" formatCode="[=2447240]&quot;2 447 240.00&quot;;General"/>
    <numFmt numFmtId="182" formatCode="[=1004030]&quot;1 004 030.00&quot;;General"/>
    <numFmt numFmtId="183" formatCode="[=1072360]&quot;1 072 360.00&quot;;General"/>
    <numFmt numFmtId="184" formatCode="[=1077490]&quot;1 077 490.00&quot;;General"/>
    <numFmt numFmtId="185" formatCode="[=5560]&quot;5 560.00&quot;;General"/>
    <numFmt numFmtId="186" formatCode="[=6010]&quot;6 010.00&quot;;General"/>
    <numFmt numFmtId="187" formatCode="[=6230]&quot;6 230.00&quot;;General"/>
    <numFmt numFmtId="188" formatCode="[=1336980]&quot;1 336 980.00&quot;;General"/>
    <numFmt numFmtId="189" formatCode="[=1451400]&quot;1 451 400.00&quot;;General"/>
    <numFmt numFmtId="190" formatCode="[=1501800]&quot;1 501 800.00&quot;;General"/>
    <numFmt numFmtId="191" formatCode="[=-125900]&quot;-125 900.00&quot;;General"/>
    <numFmt numFmtId="192" formatCode="[=-132880]&quot;-132 880.00&quot;;General"/>
    <numFmt numFmtId="193" formatCode="[=-138280]&quot;-138 280.00&quot;;General"/>
    <numFmt numFmtId="194" formatCode="[=281000]&quot;281 000.00&quot;;General"/>
    <numFmt numFmtId="195" formatCode="[=288000]&quot;288 000.00&quot;;General"/>
    <numFmt numFmtId="196" formatCode="[=297000]&quot;297 000.00&quot;;General"/>
    <numFmt numFmtId="197" formatCode="[=7111000]&quot;7 111 000.00&quot;;General"/>
    <numFmt numFmtId="198" formatCode="[=7098000]&quot;7 098 000.00&quot;;General"/>
    <numFmt numFmtId="199" formatCode="[=7167000]&quot;7 167 000.00&quot;;General"/>
    <numFmt numFmtId="200" formatCode="[=2550000]&quot;2 550 000.00&quot;;General"/>
    <numFmt numFmtId="201" formatCode="[=4561000]&quot;4 561 000.00&quot;;General"/>
    <numFmt numFmtId="202" formatCode="[=4548000]&quot;4 548 000.00&quot;;General"/>
    <numFmt numFmtId="203" formatCode="[=4617000]&quot;4 617 000.00&quot;;General"/>
    <numFmt numFmtId="204" formatCode="[=3147000]&quot;3 147 000.00&quot;;General"/>
    <numFmt numFmtId="205" formatCode="[=3138000]&quot;3 138 000.00&quot;;General"/>
    <numFmt numFmtId="206" formatCode="[=3185000]&quot;3 185 000.00&quot;;General"/>
    <numFmt numFmtId="207" formatCode="[=1414000]&quot;1 414 000.00&quot;;General"/>
    <numFmt numFmtId="208" formatCode="[=1410000]&quot;1 410 000.00&quot;;General"/>
    <numFmt numFmtId="209" formatCode="[=1432000]&quot;1 432 000.00&quot;;General"/>
    <numFmt numFmtId="210" formatCode="[=2081.11]&quot;2 081.11&quot;;General"/>
    <numFmt numFmtId="212" formatCode="[=1531321.44]&quot;1 531 321.44&quot;;General"/>
    <numFmt numFmtId="214" formatCode="[=51450]&quot;51 450.00&quot;;General"/>
    <numFmt numFmtId="215" formatCode="[=5408500]&quot;5 408 500.00&quot;;General"/>
    <numFmt numFmtId="216" formatCode="[=0]&quot;&quot;;General"/>
    <numFmt numFmtId="217" formatCode="[=5158.88]&quot;5 158.88&quot;;General"/>
    <numFmt numFmtId="218" formatCode="[=3666.67]&quot;3 666.67&quot;;General"/>
    <numFmt numFmtId="219" formatCode="[=1492.21]&quot;1 492.21&quot;;General"/>
    <numFmt numFmtId="220" formatCode="[=558000]&quot;558 000.00&quot;;General"/>
    <numFmt numFmtId="221" formatCode="[=502500]&quot;502 500.00&quot;;General"/>
    <numFmt numFmtId="222" formatCode="[=546750]&quot;546 750.00&quot;;General"/>
    <numFmt numFmtId="223" formatCode="[=51507449]&quot;51 507 449.00&quot;;General"/>
    <numFmt numFmtId="224" formatCode="[=38032497.09]&quot;38 032 497.09&quot;;General"/>
    <numFmt numFmtId="225" formatCode="[=39333325.77]&quot;39 333 325.77&quot;;General"/>
    <numFmt numFmtId="226" formatCode="[=8426465]&quot;8 426 465.00&quot;;General"/>
    <numFmt numFmtId="227" formatCode="[=5194465]&quot;5 194 465.00&quot;;General"/>
    <numFmt numFmtId="228" formatCode="[=3232000]&quot;3 232 000.00&quot;;General"/>
    <numFmt numFmtId="229" formatCode="[=13385288]&quot;13 385 288.00&quot;;General"/>
    <numFmt numFmtId="230" formatCode="[=2138236.09]&quot;2 138 236.09&quot;;General"/>
    <numFmt numFmtId="231" formatCode="[=3416764.77]&quot;3 416 764.77&quot;;General"/>
    <numFmt numFmtId="232" formatCode="[=1021088]&quot;1 021 088.00&quot;;General"/>
    <numFmt numFmtId="233" formatCode="[=1006336.09]&quot;1 006 336.09&quot;;General"/>
    <numFmt numFmtId="234" formatCode="[=1111764.77]&quot;1 111 764.77&quot;;General"/>
    <numFmt numFmtId="235" formatCode="[=962769.84]&quot;962 769.84&quot;;General"/>
    <numFmt numFmtId="236" formatCode="[=948860.47]&quot;948 860.47&quot;;General"/>
    <numFmt numFmtId="237" formatCode="[=1054289.15]&quot;1 054 289.15&quot;;General"/>
    <numFmt numFmtId="238" formatCode="[=58318.16]&quot;58 318.16&quot;;General"/>
    <numFmt numFmtId="239" formatCode="[=57475.62]&quot;57 475.62&quot;;General"/>
    <numFmt numFmtId="240" formatCode="[=1173100]&quot;1 173 100.00&quot;;General"/>
    <numFmt numFmtId="241" formatCode="[=12364200]&quot;12 364 200.00&quot;;General"/>
    <numFmt numFmtId="242" formatCode="[=1131900]&quot;1 131 900.00&quot;;General"/>
    <numFmt numFmtId="243" formatCode="[=864200]&quot;864 200.00&quot;;General"/>
    <numFmt numFmtId="244" formatCode="[=11500000]&quot;11 500 000.00&quot;;General"/>
    <numFmt numFmtId="245" formatCode="[=3381600]&quot;3 381 600.00&quot;;General"/>
    <numFmt numFmtId="246" formatCode="[=3443600]&quot;3 443 600.00&quot;;General"/>
    <numFmt numFmtId="247" formatCode="[=3465900]&quot;3 465 900.00&quot;;General"/>
    <numFmt numFmtId="248" formatCode="[=2795000]&quot;2 795 000.00&quot;;General"/>
    <numFmt numFmtId="249" formatCode="[=22300]&quot;22 300.00&quot;;General"/>
    <numFmt numFmtId="250" formatCode="[=564300]&quot;564 300.00&quot;;General"/>
    <numFmt numFmtId="251" formatCode="[=626300]&quot;626 300.00&quot;;General"/>
    <numFmt numFmtId="252" formatCode="[=648600]&quot;648 600.00&quot;;General"/>
    <numFmt numFmtId="253" formatCode="[=26314096]&quot;26 314 096.00&quot;;General"/>
    <numFmt numFmtId="254" formatCode="[=24024196]&quot;24 024 196.00&quot;;General"/>
    <numFmt numFmtId="255" formatCode="[=889000]&quot;889 000.00&quot;;General"/>
    <numFmt numFmtId="256" formatCode="[=340954]&quot;340 954.00&quot;;General"/>
    <numFmt numFmtId="257" formatCode="[=9784742]&quot;9 784 742.00&quot;;General"/>
    <numFmt numFmtId="258" formatCode="[=1173800]&quot;1 173 800.00&quot;;General"/>
    <numFmt numFmtId="259" formatCode="[=10460700]&quot;10 460 700.00&quot;;General"/>
    <numFmt numFmtId="260" formatCode="[=2264900]&quot;2 264 900.00&quot;;General"/>
    <numFmt numFmtId="261" formatCode="[=2264000]&quot;2 264 000.00&quot;;General"/>
    <numFmt numFmtId="262" formatCode="[=750000]&quot;750 000.00&quot;;General"/>
    <numFmt numFmtId="263" formatCode="[=650000]&quot;650 000.00&quot;;General"/>
  </numFmts>
  <fonts count="8" x14ac:knownFonts="1">
    <font>
      <sz val="8"/>
      <name val="Arial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6"/>
      <name val="Arial"/>
      <family val="2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8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171" fontId="0" fillId="0" borderId="1" xfId="0" applyNumberFormat="1" applyBorder="1" applyAlignment="1">
      <alignment horizontal="right"/>
    </xf>
    <xf numFmtId="174" fontId="0" fillId="0" borderId="1" xfId="0" applyNumberFormat="1" applyBorder="1" applyAlignment="1">
      <alignment horizontal="right"/>
    </xf>
    <xf numFmtId="177" fontId="0" fillId="0" borderId="1" xfId="0" applyNumberFormat="1" applyBorder="1" applyAlignment="1">
      <alignment horizontal="right"/>
    </xf>
    <xf numFmtId="180" fontId="3" fillId="0" borderId="1" xfId="0" applyNumberFormat="1" applyFont="1" applyBorder="1" applyAlignment="1">
      <alignment horizontal="right"/>
    </xf>
    <xf numFmtId="180" fontId="1" fillId="0" borderId="1" xfId="0" applyNumberFormat="1" applyFont="1" applyBorder="1" applyAlignment="1">
      <alignment horizontal="right"/>
    </xf>
    <xf numFmtId="183" fontId="0" fillId="0" borderId="1" xfId="0" applyNumberFormat="1" applyBorder="1" applyAlignment="1">
      <alignment horizontal="right"/>
    </xf>
    <xf numFmtId="186" fontId="0" fillId="0" borderId="1" xfId="0" applyNumberFormat="1" applyBorder="1" applyAlignment="1">
      <alignment horizontal="right"/>
    </xf>
    <xf numFmtId="189" fontId="0" fillId="0" borderId="1" xfId="0" applyNumberFormat="1" applyBorder="1" applyAlignment="1">
      <alignment horizontal="right"/>
    </xf>
    <xf numFmtId="192" fontId="0" fillId="0" borderId="1" xfId="0" applyNumberFormat="1" applyBorder="1" applyAlignment="1">
      <alignment horizontal="right"/>
    </xf>
    <xf numFmtId="195" fontId="3" fillId="0" borderId="1" xfId="0" applyNumberFormat="1" applyFont="1" applyBorder="1" applyAlignment="1">
      <alignment horizontal="right"/>
    </xf>
    <xf numFmtId="195" fontId="1" fillId="0" borderId="1" xfId="0" applyNumberFormat="1" applyFont="1" applyBorder="1" applyAlignment="1">
      <alignment horizontal="right"/>
    </xf>
    <xf numFmtId="195" fontId="0" fillId="0" borderId="1" xfId="0" applyNumberFormat="1" applyBorder="1" applyAlignment="1">
      <alignment horizontal="right"/>
    </xf>
    <xf numFmtId="198" fontId="3" fillId="0" borderId="1" xfId="0" applyNumberFormat="1" applyFont="1" applyBorder="1" applyAlignment="1">
      <alignment horizontal="right"/>
    </xf>
    <xf numFmtId="202" fontId="1" fillId="0" borderId="1" xfId="0" applyNumberFormat="1" applyFont="1" applyBorder="1" applyAlignment="1">
      <alignment horizontal="right"/>
    </xf>
    <xf numFmtId="205" fontId="3" fillId="0" borderId="1" xfId="0" applyNumberFormat="1" applyFont="1" applyBorder="1" applyAlignment="1">
      <alignment horizontal="right"/>
    </xf>
    <xf numFmtId="205" fontId="0" fillId="0" borderId="1" xfId="0" applyNumberFormat="1" applyBorder="1" applyAlignment="1">
      <alignment horizontal="right"/>
    </xf>
    <xf numFmtId="208" fontId="3" fillId="0" borderId="1" xfId="0" applyNumberFormat="1" applyFont="1" applyBorder="1" applyAlignment="1">
      <alignment horizontal="right"/>
    </xf>
    <xf numFmtId="208" fontId="0" fillId="0" borderId="1" xfId="0" applyNumberFormat="1" applyBorder="1" applyAlignment="1">
      <alignment horizontal="right"/>
    </xf>
    <xf numFmtId="216" fontId="1" fillId="0" borderId="1" xfId="0" applyNumberFormat="1" applyFont="1" applyBorder="1" applyAlignment="1">
      <alignment horizontal="right"/>
    </xf>
    <xf numFmtId="221" fontId="3" fillId="0" borderId="1" xfId="0" applyNumberFormat="1" applyFont="1" applyBorder="1" applyAlignment="1">
      <alignment horizontal="right"/>
    </xf>
    <xf numFmtId="221" fontId="1" fillId="0" borderId="1" xfId="0" applyNumberFormat="1" applyFont="1" applyBorder="1" applyAlignment="1">
      <alignment horizontal="right"/>
    </xf>
    <xf numFmtId="221" fontId="0" fillId="0" borderId="1" xfId="0" applyNumberFormat="1" applyBorder="1" applyAlignment="1">
      <alignment horizontal="right"/>
    </xf>
    <xf numFmtId="224" fontId="1" fillId="0" borderId="1" xfId="0" applyNumberFormat="1" applyFont="1" applyBorder="1" applyAlignment="1">
      <alignment horizontal="right"/>
    </xf>
    <xf numFmtId="224" fontId="3" fillId="0" borderId="1" xfId="0" applyNumberFormat="1" applyFont="1" applyBorder="1" applyAlignment="1">
      <alignment horizontal="right"/>
    </xf>
    <xf numFmtId="230" fontId="1" fillId="0" borderId="1" xfId="0" applyNumberFormat="1" applyFont="1" applyBorder="1" applyAlignment="1">
      <alignment horizontal="right"/>
    </xf>
    <xf numFmtId="233" fontId="3" fillId="0" borderId="1" xfId="0" applyNumberFormat="1" applyFont="1" applyBorder="1" applyAlignment="1">
      <alignment horizontal="right"/>
    </xf>
    <xf numFmtId="233" fontId="0" fillId="0" borderId="1" xfId="0" applyNumberFormat="1" applyBorder="1" applyAlignment="1">
      <alignment horizontal="right"/>
    </xf>
    <xf numFmtId="236" fontId="4" fillId="0" borderId="1" xfId="0" applyNumberFormat="1" applyFont="1" applyBorder="1" applyAlignment="1">
      <alignment horizontal="right"/>
    </xf>
    <xf numFmtId="239" fontId="4" fillId="0" borderId="1" xfId="0" applyNumberFormat="1" applyFont="1" applyBorder="1" applyAlignment="1">
      <alignment horizontal="right"/>
    </xf>
    <xf numFmtId="242" fontId="3" fillId="0" borderId="1" xfId="0" applyNumberFormat="1" applyFont="1" applyBorder="1" applyAlignment="1">
      <alignment horizontal="right"/>
    </xf>
    <xf numFmtId="242" fontId="0" fillId="0" borderId="1" xfId="0" applyNumberFormat="1" applyBorder="1" applyAlignment="1">
      <alignment horizontal="right"/>
    </xf>
    <xf numFmtId="242" fontId="4" fillId="0" borderId="1" xfId="0" applyNumberFormat="1" applyFont="1" applyBorder="1" applyAlignment="1">
      <alignment horizontal="right"/>
    </xf>
    <xf numFmtId="246" fontId="1" fillId="0" borderId="1" xfId="0" applyNumberFormat="1" applyFont="1" applyBorder="1" applyAlignment="1">
      <alignment horizontal="right"/>
    </xf>
    <xf numFmtId="251" fontId="3" fillId="0" borderId="1" xfId="0" applyNumberFormat="1" applyFont="1" applyBorder="1" applyAlignment="1">
      <alignment horizontal="right"/>
    </xf>
    <xf numFmtId="251" fontId="0" fillId="0" borderId="1" xfId="0" applyNumberFormat="1" applyBorder="1" applyAlignment="1">
      <alignment horizontal="right"/>
    </xf>
    <xf numFmtId="254" fontId="1" fillId="0" borderId="1" xfId="0" applyNumberFormat="1" applyFont="1" applyBorder="1" applyAlignment="1">
      <alignment horizontal="right"/>
    </xf>
    <xf numFmtId="254" fontId="3" fillId="0" borderId="1" xfId="0" applyNumberFormat="1" applyFont="1" applyBorder="1" applyAlignment="1">
      <alignment horizontal="right"/>
    </xf>
    <xf numFmtId="254" fontId="0" fillId="0" borderId="1" xfId="0" applyNumberFormat="1" applyBorder="1" applyAlignment="1">
      <alignment horizontal="right"/>
    </xf>
    <xf numFmtId="261" fontId="4" fillId="0" borderId="1" xfId="0" applyNumberFormat="1" applyFon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258" fontId="4" fillId="0" borderId="1" xfId="0" applyNumberFormat="1" applyFont="1" applyBorder="1" applyAlignment="1">
      <alignment horizontal="right"/>
    </xf>
    <xf numFmtId="259" fontId="4" fillId="0" borderId="1" xfId="0" applyNumberFormat="1" applyFont="1" applyBorder="1" applyAlignment="1">
      <alignment horizontal="right"/>
    </xf>
    <xf numFmtId="256" fontId="4" fillId="0" borderId="1" xfId="0" applyNumberFormat="1" applyFont="1" applyBorder="1" applyAlignment="1">
      <alignment horizontal="right"/>
    </xf>
    <xf numFmtId="257" fontId="4" fillId="0" borderId="1" xfId="0" applyNumberFormat="1" applyFont="1" applyBorder="1" applyAlignment="1">
      <alignment horizontal="right"/>
    </xf>
    <xf numFmtId="249" fontId="0" fillId="0" borderId="1" xfId="0" applyNumberFormat="1" applyBorder="1" applyAlignment="1">
      <alignment horizontal="right"/>
    </xf>
    <xf numFmtId="248" fontId="3" fillId="0" borderId="1" xfId="0" applyNumberFormat="1" applyFont="1" applyBorder="1" applyAlignment="1">
      <alignment horizontal="right"/>
    </xf>
    <xf numFmtId="248" fontId="0" fillId="0" borderId="1" xfId="0" applyNumberFormat="1" applyBorder="1" applyAlignment="1">
      <alignment horizontal="right"/>
    </xf>
    <xf numFmtId="249" fontId="3" fillId="0" borderId="1" xfId="0" applyNumberFormat="1" applyFont="1" applyBorder="1" applyAlignment="1">
      <alignment horizontal="right"/>
    </xf>
    <xf numFmtId="216" fontId="4" fillId="0" borderId="1" xfId="0" applyNumberFormat="1" applyFont="1" applyBorder="1" applyAlignment="1">
      <alignment horizontal="right"/>
    </xf>
    <xf numFmtId="216" fontId="3" fillId="0" borderId="1" xfId="0" applyNumberFormat="1" applyFont="1" applyBorder="1" applyAlignment="1">
      <alignment horizontal="right"/>
    </xf>
    <xf numFmtId="216" fontId="0" fillId="0" borderId="1" xfId="0" applyNumberFormat="1" applyBorder="1" applyAlignment="1">
      <alignment horizontal="right"/>
    </xf>
    <xf numFmtId="227" fontId="4" fillId="0" borderId="1" xfId="0" applyNumberFormat="1" applyFont="1" applyBorder="1" applyAlignment="1">
      <alignment horizontal="right"/>
    </xf>
    <xf numFmtId="228" fontId="4" fillId="0" borderId="1" xfId="0" applyNumberFormat="1" applyFont="1" applyBorder="1" applyAlignment="1">
      <alignment horizontal="right"/>
    </xf>
    <xf numFmtId="226" fontId="1" fillId="0" borderId="1" xfId="0" applyNumberFormat="1" applyFont="1" applyBorder="1" applyAlignment="1">
      <alignment horizontal="right"/>
    </xf>
    <xf numFmtId="226" fontId="3" fillId="0" borderId="1" xfId="0" applyNumberFormat="1" applyFont="1" applyBorder="1" applyAlignment="1">
      <alignment horizontal="right"/>
    </xf>
    <xf numFmtId="226" fontId="0" fillId="0" borderId="1" xfId="0" applyNumberFormat="1" applyBorder="1" applyAlignment="1">
      <alignment horizontal="right"/>
    </xf>
    <xf numFmtId="219" fontId="1" fillId="0" borderId="1" xfId="0" applyNumberFormat="1" applyFont="1" applyBorder="1" applyAlignment="1">
      <alignment horizontal="right"/>
    </xf>
    <xf numFmtId="219" fontId="3" fillId="0" borderId="1" xfId="0" applyNumberFormat="1" applyFont="1" applyBorder="1" applyAlignment="1">
      <alignment horizontal="right"/>
    </xf>
    <xf numFmtId="219" fontId="0" fillId="0" borderId="1" xfId="0" applyNumberFormat="1" applyBorder="1" applyAlignment="1">
      <alignment horizontal="right"/>
    </xf>
    <xf numFmtId="217" fontId="3" fillId="0" borderId="1" xfId="0" applyNumberFormat="1" applyFont="1" applyBorder="1" applyAlignment="1">
      <alignment horizontal="right"/>
    </xf>
    <xf numFmtId="218" fontId="1" fillId="0" borderId="1" xfId="0" applyNumberFormat="1" applyFont="1" applyBorder="1" applyAlignment="1">
      <alignment horizontal="right"/>
    </xf>
    <xf numFmtId="218" fontId="0" fillId="0" borderId="1" xfId="0" applyNumberFormat="1" applyBorder="1" applyAlignment="1">
      <alignment horizontal="right"/>
    </xf>
    <xf numFmtId="214" fontId="3" fillId="0" borderId="1" xfId="0" applyNumberFormat="1" applyFont="1" applyBorder="1" applyAlignment="1">
      <alignment horizontal="right"/>
    </xf>
    <xf numFmtId="214" fontId="1" fillId="0" borderId="1" xfId="0" applyNumberFormat="1" applyFont="1" applyBorder="1" applyAlignment="1">
      <alignment horizontal="right"/>
    </xf>
    <xf numFmtId="214" fontId="0" fillId="0" borderId="1" xfId="0" applyNumberFormat="1" applyBorder="1" applyAlignment="1">
      <alignment horizontal="right"/>
    </xf>
    <xf numFmtId="210" fontId="0" fillId="0" borderId="1" xfId="0" applyNumberFormat="1" applyBorder="1" applyAlignment="1">
      <alignment horizontal="right"/>
    </xf>
    <xf numFmtId="212" fontId="3" fillId="0" borderId="1" xfId="0" applyNumberFormat="1" applyFont="1" applyBorder="1" applyAlignment="1">
      <alignment horizontal="right"/>
    </xf>
    <xf numFmtId="212" fontId="0" fillId="0" borderId="1" xfId="0" applyNumberFormat="1" applyBorder="1" applyAlignment="1">
      <alignment horizontal="right"/>
    </xf>
    <xf numFmtId="210" fontId="3" fillId="0" borderId="1" xfId="0" applyNumberFormat="1" applyFont="1" applyBorder="1" applyAlignment="1">
      <alignment horizontal="right"/>
    </xf>
    <xf numFmtId="210" fontId="1" fillId="0" borderId="1" xfId="0" applyNumberFormat="1" applyFont="1" applyBorder="1" applyAlignment="1">
      <alignment horizontal="right"/>
    </xf>
    <xf numFmtId="200" fontId="1" fillId="0" borderId="1" xfId="0" applyNumberFormat="1" applyFont="1" applyBorder="1" applyAlignment="1">
      <alignment horizontal="right"/>
    </xf>
    <xf numFmtId="200" fontId="0" fillId="0" borderId="1" xfId="0" applyNumberFormat="1" applyBorder="1" applyAlignment="1">
      <alignment horizontal="right"/>
    </xf>
    <xf numFmtId="216" fontId="4" fillId="0" borderId="26" xfId="0" applyNumberFormat="1" applyFont="1" applyBorder="1" applyAlignment="1">
      <alignment horizontal="right"/>
    </xf>
    <xf numFmtId="258" fontId="4" fillId="0" borderId="30" xfId="0" applyNumberFormat="1" applyFont="1" applyBorder="1" applyAlignment="1">
      <alignment horizontal="right"/>
    </xf>
    <xf numFmtId="258" fontId="4" fillId="0" borderId="1" xfId="0" applyNumberFormat="1" applyFont="1" applyBorder="1" applyAlignment="1">
      <alignment horizontal="right"/>
    </xf>
    <xf numFmtId="258" fontId="4" fillId="0" borderId="8" xfId="0" applyNumberFormat="1" applyFont="1" applyBorder="1" applyAlignment="1">
      <alignment horizontal="right"/>
    </xf>
    <xf numFmtId="258" fontId="4" fillId="0" borderId="25" xfId="0" applyNumberFormat="1" applyFont="1" applyBorder="1" applyAlignment="1">
      <alignment horizontal="right"/>
    </xf>
    <xf numFmtId="259" fontId="4" fillId="0" borderId="30" xfId="0" applyNumberFormat="1" applyFont="1" applyBorder="1" applyAlignment="1">
      <alignment horizontal="right"/>
    </xf>
    <xf numFmtId="259" fontId="4" fillId="0" borderId="1" xfId="0" applyNumberFormat="1" applyFont="1" applyBorder="1" applyAlignment="1">
      <alignment horizontal="right"/>
    </xf>
    <xf numFmtId="259" fontId="4" fillId="0" borderId="8" xfId="0" applyNumberFormat="1" applyFont="1" applyBorder="1" applyAlignment="1">
      <alignment horizontal="right"/>
    </xf>
    <xf numFmtId="259" fontId="4" fillId="0" borderId="25" xfId="0" applyNumberFormat="1" applyFont="1" applyBorder="1" applyAlignment="1">
      <alignment horizontal="right"/>
    </xf>
    <xf numFmtId="260" fontId="4" fillId="0" borderId="30" xfId="0" applyNumberFormat="1" applyFont="1" applyBorder="1" applyAlignment="1">
      <alignment horizontal="right"/>
    </xf>
    <xf numFmtId="260" fontId="4" fillId="0" borderId="1" xfId="0" applyNumberFormat="1" applyFont="1" applyBorder="1" applyAlignment="1">
      <alignment horizontal="right"/>
    </xf>
    <xf numFmtId="261" fontId="4" fillId="0" borderId="8" xfId="0" applyNumberFormat="1" applyFont="1" applyBorder="1" applyAlignment="1">
      <alignment horizontal="right"/>
    </xf>
    <xf numFmtId="261" fontId="4" fillId="0" borderId="25" xfId="0" applyNumberFormat="1" applyFont="1" applyBorder="1" applyAlignment="1">
      <alignment horizontal="right"/>
    </xf>
    <xf numFmtId="0" fontId="4" fillId="0" borderId="48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262" fontId="4" fillId="0" borderId="30" xfId="0" applyNumberFormat="1" applyFont="1" applyBorder="1" applyAlignment="1">
      <alignment horizontal="right"/>
    </xf>
    <xf numFmtId="262" fontId="4" fillId="0" borderId="1" xfId="0" applyNumberFormat="1" applyFont="1" applyBorder="1" applyAlignment="1">
      <alignment horizontal="right"/>
    </xf>
    <xf numFmtId="216" fontId="4" fillId="0" borderId="8" xfId="0" applyNumberFormat="1" applyFont="1" applyBorder="1" applyAlignment="1">
      <alignment horizontal="right"/>
    </xf>
    <xf numFmtId="216" fontId="4" fillId="0" borderId="25" xfId="0" applyNumberFormat="1" applyFont="1" applyBorder="1" applyAlignment="1">
      <alignment horizontal="right"/>
    </xf>
    <xf numFmtId="263" fontId="4" fillId="0" borderId="54" xfId="0" applyNumberFormat="1" applyFont="1" applyBorder="1" applyAlignment="1">
      <alignment horizontal="right"/>
    </xf>
    <xf numFmtId="263" fontId="4" fillId="0" borderId="26" xfId="0" applyNumberFormat="1" applyFont="1" applyBorder="1" applyAlignment="1">
      <alignment horizontal="right"/>
    </xf>
    <xf numFmtId="216" fontId="4" fillId="0" borderId="27" xfId="0" applyNumberFormat="1" applyFont="1" applyBorder="1" applyAlignment="1">
      <alignment horizontal="right"/>
    </xf>
    <xf numFmtId="216" fontId="4" fillId="0" borderId="28" xfId="0" applyNumberFormat="1" applyFont="1" applyBorder="1" applyAlignment="1">
      <alignment horizontal="right"/>
    </xf>
    <xf numFmtId="255" fontId="4" fillId="0" borderId="30" xfId="0" applyNumberFormat="1" applyFont="1" applyBorder="1" applyAlignment="1">
      <alignment horizontal="right"/>
    </xf>
    <xf numFmtId="255" fontId="4" fillId="0" borderId="1" xfId="0" applyNumberFormat="1" applyFont="1" applyBorder="1" applyAlignment="1">
      <alignment horizontal="right"/>
    </xf>
    <xf numFmtId="256" fontId="4" fillId="0" borderId="30" xfId="0" applyNumberFormat="1" applyFont="1" applyBorder="1" applyAlignment="1">
      <alignment horizontal="right"/>
    </xf>
    <xf numFmtId="256" fontId="4" fillId="0" borderId="1" xfId="0" applyNumberFormat="1" applyFont="1" applyBorder="1" applyAlignment="1">
      <alignment horizontal="right"/>
    </xf>
    <xf numFmtId="256" fontId="4" fillId="0" borderId="8" xfId="0" applyNumberFormat="1" applyFont="1" applyBorder="1" applyAlignment="1">
      <alignment horizontal="right"/>
    </xf>
    <xf numFmtId="256" fontId="4" fillId="0" borderId="25" xfId="0" applyNumberFormat="1" applyFont="1" applyBorder="1" applyAlignment="1">
      <alignment horizontal="right"/>
    </xf>
    <xf numFmtId="257" fontId="4" fillId="0" borderId="30" xfId="0" applyNumberFormat="1" applyFont="1" applyBorder="1" applyAlignment="1">
      <alignment horizontal="right"/>
    </xf>
    <xf numFmtId="257" fontId="4" fillId="0" borderId="1" xfId="0" applyNumberFormat="1" applyFont="1" applyBorder="1" applyAlignment="1">
      <alignment horizontal="right"/>
    </xf>
    <xf numFmtId="257" fontId="4" fillId="0" borderId="8" xfId="0" applyNumberFormat="1" applyFont="1" applyBorder="1" applyAlignment="1">
      <alignment horizontal="right"/>
    </xf>
    <xf numFmtId="257" fontId="4" fillId="0" borderId="25" xfId="0" applyNumberFormat="1" applyFont="1" applyBorder="1" applyAlignment="1">
      <alignment horizontal="right"/>
    </xf>
    <xf numFmtId="0" fontId="1" fillId="0" borderId="4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249" fontId="0" fillId="0" borderId="1" xfId="0" applyNumberFormat="1" applyBorder="1" applyAlignment="1">
      <alignment horizontal="right"/>
    </xf>
    <xf numFmtId="249" fontId="0" fillId="0" borderId="8" xfId="0" applyNumberFormat="1" applyBorder="1" applyAlignment="1">
      <alignment horizontal="right"/>
    </xf>
    <xf numFmtId="249" fontId="0" fillId="0" borderId="25" xfId="0" applyNumberFormat="1" applyBorder="1" applyAlignment="1">
      <alignment horizontal="right"/>
    </xf>
    <xf numFmtId="0" fontId="3" fillId="0" borderId="2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50" fontId="3" fillId="0" borderId="1" xfId="0" applyNumberFormat="1" applyFont="1" applyBorder="1" applyAlignment="1">
      <alignment horizontal="right"/>
    </xf>
    <xf numFmtId="252" fontId="3" fillId="0" borderId="8" xfId="0" applyNumberFormat="1" applyFont="1" applyBorder="1" applyAlignment="1">
      <alignment horizontal="right"/>
    </xf>
    <xf numFmtId="252" fontId="3" fillId="0" borderId="25" xfId="0" applyNumberFormat="1" applyFont="1" applyBorder="1" applyAlignment="1">
      <alignment horizontal="right"/>
    </xf>
    <xf numFmtId="250" fontId="0" fillId="0" borderId="1" xfId="0" applyNumberFormat="1" applyBorder="1" applyAlignment="1">
      <alignment horizontal="right"/>
    </xf>
    <xf numFmtId="252" fontId="0" fillId="0" borderId="8" xfId="0" applyNumberFormat="1" applyBorder="1" applyAlignment="1">
      <alignment horizontal="right"/>
    </xf>
    <xf numFmtId="252" fontId="0" fillId="0" borderId="25" xfId="0" applyNumberFormat="1" applyBorder="1" applyAlignment="1">
      <alignment horizontal="right"/>
    </xf>
    <xf numFmtId="0" fontId="0" fillId="0" borderId="50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2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53" fontId="1" fillId="0" borderId="1" xfId="0" applyNumberFormat="1" applyFont="1" applyBorder="1" applyAlignment="1">
      <alignment horizontal="right"/>
    </xf>
    <xf numFmtId="254" fontId="1" fillId="0" borderId="8" xfId="0" applyNumberFormat="1" applyFont="1" applyBorder="1" applyAlignment="1">
      <alignment horizontal="right"/>
    </xf>
    <xf numFmtId="254" fontId="1" fillId="0" borderId="25" xfId="0" applyNumberFormat="1" applyFont="1" applyBorder="1" applyAlignment="1">
      <alignment horizontal="right"/>
    </xf>
    <xf numFmtId="253" fontId="3" fillId="0" borderId="1" xfId="0" applyNumberFormat="1" applyFont="1" applyBorder="1" applyAlignment="1">
      <alignment horizontal="right"/>
    </xf>
    <xf numFmtId="254" fontId="3" fillId="0" borderId="8" xfId="0" applyNumberFormat="1" applyFont="1" applyBorder="1" applyAlignment="1">
      <alignment horizontal="right"/>
    </xf>
    <xf numFmtId="254" fontId="3" fillId="0" borderId="25" xfId="0" applyNumberFormat="1" applyFont="1" applyBorder="1" applyAlignment="1">
      <alignment horizontal="right"/>
    </xf>
    <xf numFmtId="0" fontId="0" fillId="0" borderId="40" xfId="0" applyBorder="1" applyAlignment="1">
      <alignment horizontal="center"/>
    </xf>
    <xf numFmtId="253" fontId="0" fillId="0" borderId="1" xfId="0" applyNumberFormat="1" applyBorder="1" applyAlignment="1">
      <alignment horizontal="right"/>
    </xf>
    <xf numFmtId="254" fontId="0" fillId="0" borderId="8" xfId="0" applyNumberFormat="1" applyBorder="1" applyAlignment="1">
      <alignment horizontal="right"/>
    </xf>
    <xf numFmtId="254" fontId="0" fillId="0" borderId="25" xfId="0" applyNumberFormat="1" applyBorder="1" applyAlignment="1">
      <alignment horizontal="right"/>
    </xf>
    <xf numFmtId="243" fontId="4" fillId="0" borderId="30" xfId="0" applyNumberFormat="1" applyFont="1" applyBorder="1" applyAlignment="1">
      <alignment horizontal="right"/>
    </xf>
    <xf numFmtId="243" fontId="4" fillId="0" borderId="1" xfId="0" applyNumberFormat="1" applyFont="1" applyBorder="1" applyAlignment="1">
      <alignment horizontal="right"/>
    </xf>
    <xf numFmtId="242" fontId="4" fillId="0" borderId="8" xfId="0" applyNumberFormat="1" applyFont="1" applyBorder="1" applyAlignment="1">
      <alignment horizontal="right"/>
    </xf>
    <xf numFmtId="242" fontId="4" fillId="0" borderId="25" xfId="0" applyNumberFormat="1" applyFont="1" applyBorder="1" applyAlignment="1">
      <alignment horizontal="right"/>
    </xf>
    <xf numFmtId="244" fontId="4" fillId="0" borderId="30" xfId="0" applyNumberFormat="1" applyFont="1" applyBorder="1" applyAlignment="1">
      <alignment horizontal="right"/>
    </xf>
    <xf numFmtId="244" fontId="4" fillId="0" borderId="1" xfId="0" applyNumberFormat="1" applyFont="1" applyBorder="1" applyAlignment="1">
      <alignment horizontal="right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245" fontId="1" fillId="0" borderId="1" xfId="0" applyNumberFormat="1" applyFont="1" applyBorder="1" applyAlignment="1">
      <alignment horizontal="right"/>
    </xf>
    <xf numFmtId="247" fontId="1" fillId="0" borderId="8" xfId="0" applyNumberFormat="1" applyFont="1" applyBorder="1" applyAlignment="1">
      <alignment horizontal="right"/>
    </xf>
    <xf numFmtId="247" fontId="1" fillId="0" borderId="25" xfId="0" applyNumberFormat="1" applyFont="1" applyBorder="1" applyAlignment="1">
      <alignment horizontal="right"/>
    </xf>
    <xf numFmtId="248" fontId="3" fillId="0" borderId="1" xfId="0" applyNumberFormat="1" applyFont="1" applyBorder="1" applyAlignment="1">
      <alignment horizontal="right"/>
    </xf>
    <xf numFmtId="248" fontId="3" fillId="0" borderId="8" xfId="0" applyNumberFormat="1" applyFont="1" applyBorder="1" applyAlignment="1">
      <alignment horizontal="right"/>
    </xf>
    <xf numFmtId="248" fontId="3" fillId="0" borderId="25" xfId="0" applyNumberFormat="1" applyFont="1" applyBorder="1" applyAlignment="1">
      <alignment horizontal="right"/>
    </xf>
    <xf numFmtId="248" fontId="0" fillId="0" borderId="1" xfId="0" applyNumberFormat="1" applyBorder="1" applyAlignment="1">
      <alignment horizontal="right"/>
    </xf>
    <xf numFmtId="248" fontId="0" fillId="0" borderId="8" xfId="0" applyNumberFormat="1" applyBorder="1" applyAlignment="1">
      <alignment horizontal="right"/>
    </xf>
    <xf numFmtId="248" fontId="0" fillId="0" borderId="25" xfId="0" applyNumberFormat="1" applyBorder="1" applyAlignment="1">
      <alignment horizontal="right"/>
    </xf>
    <xf numFmtId="249" fontId="3" fillId="0" borderId="1" xfId="0" applyNumberFormat="1" applyFont="1" applyBorder="1" applyAlignment="1">
      <alignment horizontal="right"/>
    </xf>
    <xf numFmtId="249" fontId="3" fillId="0" borderId="8" xfId="0" applyNumberFormat="1" applyFont="1" applyBorder="1" applyAlignment="1">
      <alignment horizontal="right"/>
    </xf>
    <xf numFmtId="249" fontId="3" fillId="0" borderId="25" xfId="0" applyNumberFormat="1" applyFont="1" applyBorder="1" applyAlignment="1">
      <alignment horizontal="right"/>
    </xf>
    <xf numFmtId="216" fontId="4" fillId="0" borderId="30" xfId="0" applyNumberFormat="1" applyFont="1" applyBorder="1" applyAlignment="1">
      <alignment horizontal="right"/>
    </xf>
    <xf numFmtId="216" fontId="4" fillId="0" borderId="1" xfId="0" applyNumberFormat="1" applyFont="1" applyBorder="1" applyAlignment="1">
      <alignment horizontal="right"/>
    </xf>
    <xf numFmtId="240" fontId="4" fillId="0" borderId="8" xfId="0" applyNumberFormat="1" applyFont="1" applyBorder="1" applyAlignment="1">
      <alignment horizontal="right"/>
    </xf>
    <xf numFmtId="240" fontId="4" fillId="0" borderId="25" xfId="0" applyNumberFormat="1" applyFont="1" applyBorder="1" applyAlignment="1">
      <alignment horizontal="right"/>
    </xf>
    <xf numFmtId="0" fontId="3" fillId="0" borderId="37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241" fontId="3" fillId="0" borderId="1" xfId="0" applyNumberFormat="1" applyFont="1" applyBorder="1" applyAlignment="1">
      <alignment horizontal="right"/>
    </xf>
    <xf numFmtId="242" fontId="3" fillId="0" borderId="8" xfId="0" applyNumberFormat="1" applyFont="1" applyBorder="1" applyAlignment="1">
      <alignment horizontal="right"/>
    </xf>
    <xf numFmtId="242" fontId="3" fillId="0" borderId="25" xfId="0" applyNumberFormat="1" applyFont="1" applyBorder="1" applyAlignment="1">
      <alignment horizontal="right"/>
    </xf>
    <xf numFmtId="241" fontId="0" fillId="0" borderId="1" xfId="0" applyNumberFormat="1" applyBorder="1" applyAlignment="1">
      <alignment horizontal="right"/>
    </xf>
    <xf numFmtId="242" fontId="0" fillId="0" borderId="8" xfId="0" applyNumberFormat="1" applyBorder="1" applyAlignment="1">
      <alignment horizontal="right"/>
    </xf>
    <xf numFmtId="242" fontId="0" fillId="0" borderId="25" xfId="0" applyNumberFormat="1" applyBorder="1" applyAlignment="1">
      <alignment horizontal="right"/>
    </xf>
    <xf numFmtId="0" fontId="0" fillId="0" borderId="17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238" fontId="4" fillId="0" borderId="30" xfId="0" applyNumberFormat="1" applyFont="1" applyBorder="1" applyAlignment="1">
      <alignment horizontal="right"/>
    </xf>
    <xf numFmtId="238" fontId="4" fillId="0" borderId="1" xfId="0" applyNumberFormat="1" applyFont="1" applyBorder="1" applyAlignment="1">
      <alignment horizontal="right"/>
    </xf>
    <xf numFmtId="239" fontId="4" fillId="0" borderId="8" xfId="0" applyNumberFormat="1" applyFont="1" applyBorder="1" applyAlignment="1">
      <alignment horizontal="right"/>
    </xf>
    <xf numFmtId="239" fontId="4" fillId="0" borderId="25" xfId="0" applyNumberFormat="1" applyFont="1" applyBorder="1" applyAlignment="1">
      <alignment horizontal="right"/>
    </xf>
    <xf numFmtId="216" fontId="3" fillId="0" borderId="1" xfId="0" applyNumberFormat="1" applyFont="1" applyBorder="1" applyAlignment="1">
      <alignment horizontal="right"/>
    </xf>
    <xf numFmtId="240" fontId="3" fillId="0" borderId="8" xfId="0" applyNumberFormat="1" applyFont="1" applyBorder="1" applyAlignment="1">
      <alignment horizontal="right"/>
    </xf>
    <xf numFmtId="240" fontId="3" fillId="0" borderId="25" xfId="0" applyNumberFormat="1" applyFont="1" applyBorder="1" applyAlignment="1">
      <alignment horizontal="right"/>
    </xf>
    <xf numFmtId="216" fontId="0" fillId="0" borderId="1" xfId="0" applyNumberFormat="1" applyBorder="1" applyAlignment="1">
      <alignment horizontal="right"/>
    </xf>
    <xf numFmtId="240" fontId="0" fillId="0" borderId="8" xfId="0" applyNumberFormat="1" applyBorder="1" applyAlignment="1">
      <alignment horizontal="right"/>
    </xf>
    <xf numFmtId="240" fontId="0" fillId="0" borderId="25" xfId="0" applyNumberFormat="1" applyBorder="1" applyAlignment="1">
      <alignment horizontal="right"/>
    </xf>
    <xf numFmtId="232" fontId="3" fillId="0" borderId="1" xfId="0" applyNumberFormat="1" applyFont="1" applyBorder="1" applyAlignment="1">
      <alignment horizontal="right"/>
    </xf>
    <xf numFmtId="234" fontId="3" fillId="0" borderId="8" xfId="0" applyNumberFormat="1" applyFont="1" applyBorder="1" applyAlignment="1">
      <alignment horizontal="right"/>
    </xf>
    <xf numFmtId="234" fontId="3" fillId="0" borderId="25" xfId="0" applyNumberFormat="1" applyFont="1" applyBorder="1" applyAlignment="1">
      <alignment horizontal="right"/>
    </xf>
    <xf numFmtId="232" fontId="0" fillId="0" borderId="1" xfId="0" applyNumberFormat="1" applyBorder="1" applyAlignment="1">
      <alignment horizontal="right"/>
    </xf>
    <xf numFmtId="234" fontId="0" fillId="0" borderId="8" xfId="0" applyNumberFormat="1" applyBorder="1" applyAlignment="1">
      <alignment horizontal="right"/>
    </xf>
    <xf numFmtId="234" fontId="0" fillId="0" borderId="25" xfId="0" applyNumberFormat="1" applyBorder="1" applyAlignment="1">
      <alignment horizontal="right"/>
    </xf>
    <xf numFmtId="235" fontId="4" fillId="0" borderId="30" xfId="0" applyNumberFormat="1" applyFont="1" applyBorder="1" applyAlignment="1">
      <alignment horizontal="right"/>
    </xf>
    <xf numFmtId="235" fontId="4" fillId="0" borderId="1" xfId="0" applyNumberFormat="1" applyFont="1" applyBorder="1" applyAlignment="1">
      <alignment horizontal="right"/>
    </xf>
    <xf numFmtId="237" fontId="4" fillId="0" borderId="8" xfId="0" applyNumberFormat="1" applyFont="1" applyBorder="1" applyAlignment="1">
      <alignment horizontal="right"/>
    </xf>
    <xf numFmtId="237" fontId="4" fillId="0" borderId="25" xfId="0" applyNumberFormat="1" applyFont="1" applyBorder="1" applyAlignment="1">
      <alignment horizontal="right"/>
    </xf>
    <xf numFmtId="227" fontId="4" fillId="0" borderId="30" xfId="0" applyNumberFormat="1" applyFont="1" applyBorder="1" applyAlignment="1">
      <alignment horizontal="right"/>
    </xf>
    <xf numFmtId="227" fontId="4" fillId="0" borderId="1" xfId="0" applyNumberFormat="1" applyFont="1" applyBorder="1" applyAlignment="1">
      <alignment horizontal="right"/>
    </xf>
    <xf numFmtId="227" fontId="4" fillId="0" borderId="8" xfId="0" applyNumberFormat="1" applyFont="1" applyBorder="1" applyAlignment="1">
      <alignment horizontal="right"/>
    </xf>
    <xf numFmtId="227" fontId="4" fillId="0" borderId="25" xfId="0" applyNumberFormat="1" applyFont="1" applyBorder="1" applyAlignment="1">
      <alignment horizontal="right"/>
    </xf>
    <xf numFmtId="228" fontId="4" fillId="0" borderId="30" xfId="0" applyNumberFormat="1" applyFont="1" applyBorder="1" applyAlignment="1">
      <alignment horizontal="right"/>
    </xf>
    <xf numFmtId="228" fontId="4" fillId="0" borderId="1" xfId="0" applyNumberFormat="1" applyFont="1" applyBorder="1" applyAlignment="1">
      <alignment horizontal="right"/>
    </xf>
    <xf numFmtId="228" fontId="4" fillId="0" borderId="8" xfId="0" applyNumberFormat="1" applyFont="1" applyBorder="1" applyAlignment="1">
      <alignment horizontal="right"/>
    </xf>
    <xf numFmtId="228" fontId="4" fillId="0" borderId="25" xfId="0" applyNumberFormat="1" applyFont="1" applyBorder="1" applyAlignment="1">
      <alignment horizontal="right"/>
    </xf>
    <xf numFmtId="229" fontId="1" fillId="0" borderId="1" xfId="0" applyNumberFormat="1" applyFont="1" applyBorder="1" applyAlignment="1">
      <alignment horizontal="right"/>
    </xf>
    <xf numFmtId="231" fontId="1" fillId="0" borderId="8" xfId="0" applyNumberFormat="1" applyFont="1" applyBorder="1" applyAlignment="1">
      <alignment horizontal="right"/>
    </xf>
    <xf numFmtId="231" fontId="1" fillId="0" borderId="25" xfId="0" applyNumberFormat="1" applyFont="1" applyBorder="1" applyAlignment="1">
      <alignment horizontal="right"/>
    </xf>
    <xf numFmtId="220" fontId="0" fillId="0" borderId="1" xfId="0" applyNumberFormat="1" applyBorder="1" applyAlignment="1">
      <alignment horizontal="right"/>
    </xf>
    <xf numFmtId="222" fontId="0" fillId="0" borderId="8" xfId="0" applyNumberFormat="1" applyBorder="1" applyAlignment="1">
      <alignment horizontal="right"/>
    </xf>
    <xf numFmtId="222" fontId="0" fillId="0" borderId="25" xfId="0" applyNumberFormat="1" applyBorder="1" applyAlignment="1">
      <alignment horizontal="right"/>
    </xf>
    <xf numFmtId="223" fontId="1" fillId="0" borderId="1" xfId="0" applyNumberFormat="1" applyFont="1" applyBorder="1" applyAlignment="1">
      <alignment horizontal="right"/>
    </xf>
    <xf numFmtId="225" fontId="1" fillId="0" borderId="8" xfId="0" applyNumberFormat="1" applyFont="1" applyBorder="1" applyAlignment="1">
      <alignment horizontal="right"/>
    </xf>
    <xf numFmtId="225" fontId="1" fillId="0" borderId="25" xfId="0" applyNumberFormat="1" applyFont="1" applyBorder="1" applyAlignment="1">
      <alignment horizontal="right"/>
    </xf>
    <xf numFmtId="223" fontId="3" fillId="0" borderId="1" xfId="0" applyNumberFormat="1" applyFont="1" applyBorder="1" applyAlignment="1">
      <alignment horizontal="right"/>
    </xf>
    <xf numFmtId="225" fontId="3" fillId="0" borderId="8" xfId="0" applyNumberFormat="1" applyFont="1" applyBorder="1" applyAlignment="1">
      <alignment horizontal="right"/>
    </xf>
    <xf numFmtId="225" fontId="3" fillId="0" borderId="25" xfId="0" applyNumberFormat="1" applyFont="1" applyBorder="1" applyAlignment="1">
      <alignment horizontal="right"/>
    </xf>
    <xf numFmtId="226" fontId="1" fillId="0" borderId="1" xfId="0" applyNumberFormat="1" applyFont="1" applyBorder="1" applyAlignment="1">
      <alignment horizontal="right"/>
    </xf>
    <xf numFmtId="226" fontId="1" fillId="0" borderId="8" xfId="0" applyNumberFormat="1" applyFont="1" applyBorder="1" applyAlignment="1">
      <alignment horizontal="right"/>
    </xf>
    <xf numFmtId="226" fontId="1" fillId="0" borderId="25" xfId="0" applyNumberFormat="1" applyFont="1" applyBorder="1" applyAlignment="1">
      <alignment horizontal="right"/>
    </xf>
    <xf numFmtId="226" fontId="3" fillId="0" borderId="1" xfId="0" applyNumberFormat="1" applyFont="1" applyBorder="1" applyAlignment="1">
      <alignment horizontal="right"/>
    </xf>
    <xf numFmtId="226" fontId="3" fillId="0" borderId="8" xfId="0" applyNumberFormat="1" applyFont="1" applyBorder="1" applyAlignment="1">
      <alignment horizontal="right"/>
    </xf>
    <xf numFmtId="226" fontId="3" fillId="0" borderId="25" xfId="0" applyNumberFormat="1" applyFont="1" applyBorder="1" applyAlignment="1">
      <alignment horizontal="right"/>
    </xf>
    <xf numFmtId="226" fontId="0" fillId="0" borderId="1" xfId="0" applyNumberFormat="1" applyBorder="1" applyAlignment="1">
      <alignment horizontal="right"/>
    </xf>
    <xf numFmtId="226" fontId="0" fillId="0" borderId="8" xfId="0" applyNumberFormat="1" applyBorder="1" applyAlignment="1">
      <alignment horizontal="right"/>
    </xf>
    <xf numFmtId="226" fontId="0" fillId="0" borderId="25" xfId="0" applyNumberFormat="1" applyBorder="1" applyAlignment="1">
      <alignment horizontal="right"/>
    </xf>
    <xf numFmtId="219" fontId="1" fillId="0" borderId="1" xfId="0" applyNumberFormat="1" applyFont="1" applyBorder="1" applyAlignment="1">
      <alignment horizontal="right"/>
    </xf>
    <xf numFmtId="219" fontId="1" fillId="0" borderId="8" xfId="0" applyNumberFormat="1" applyFont="1" applyBorder="1" applyAlignment="1">
      <alignment horizontal="right"/>
    </xf>
    <xf numFmtId="219" fontId="1" fillId="0" borderId="25" xfId="0" applyNumberFormat="1" applyFont="1" applyBorder="1" applyAlignment="1">
      <alignment horizontal="right"/>
    </xf>
    <xf numFmtId="219" fontId="3" fillId="0" borderId="1" xfId="0" applyNumberFormat="1" applyFont="1" applyBorder="1" applyAlignment="1">
      <alignment horizontal="right"/>
    </xf>
    <xf numFmtId="219" fontId="3" fillId="0" borderId="8" xfId="0" applyNumberFormat="1" applyFont="1" applyBorder="1" applyAlignment="1">
      <alignment horizontal="right"/>
    </xf>
    <xf numFmtId="219" fontId="3" fillId="0" borderId="25" xfId="0" applyNumberFormat="1" applyFont="1" applyBorder="1" applyAlignment="1">
      <alignment horizontal="right"/>
    </xf>
    <xf numFmtId="219" fontId="0" fillId="0" borderId="1" xfId="0" applyNumberFormat="1" applyBorder="1" applyAlignment="1">
      <alignment horizontal="right"/>
    </xf>
    <xf numFmtId="219" fontId="0" fillId="0" borderId="8" xfId="0" applyNumberFormat="1" applyBorder="1" applyAlignment="1">
      <alignment horizontal="right"/>
    </xf>
    <xf numFmtId="219" fontId="0" fillId="0" borderId="25" xfId="0" applyNumberFormat="1" applyBorder="1" applyAlignment="1">
      <alignment horizontal="right"/>
    </xf>
    <xf numFmtId="220" fontId="3" fillId="0" borderId="1" xfId="0" applyNumberFormat="1" applyFont="1" applyBorder="1" applyAlignment="1">
      <alignment horizontal="right"/>
    </xf>
    <xf numFmtId="222" fontId="3" fillId="0" borderId="8" xfId="0" applyNumberFormat="1" applyFont="1" applyBorder="1" applyAlignment="1">
      <alignment horizontal="right"/>
    </xf>
    <xf numFmtId="222" fontId="3" fillId="0" borderId="25" xfId="0" applyNumberFormat="1" applyFont="1" applyBorder="1" applyAlignment="1">
      <alignment horizontal="right"/>
    </xf>
    <xf numFmtId="220" fontId="1" fillId="0" borderId="1" xfId="0" applyNumberFormat="1" applyFont="1" applyBorder="1" applyAlignment="1">
      <alignment horizontal="right"/>
    </xf>
    <xf numFmtId="222" fontId="1" fillId="0" borderId="8" xfId="0" applyNumberFormat="1" applyFont="1" applyBorder="1" applyAlignment="1">
      <alignment horizontal="right"/>
    </xf>
    <xf numFmtId="222" fontId="1" fillId="0" borderId="25" xfId="0" applyNumberFormat="1" applyFont="1" applyBorder="1" applyAlignment="1">
      <alignment horizontal="right"/>
    </xf>
    <xf numFmtId="215" fontId="1" fillId="0" borderId="1" xfId="0" applyNumberFormat="1" applyFont="1" applyBorder="1" applyAlignment="1">
      <alignment horizontal="right"/>
    </xf>
    <xf numFmtId="216" fontId="1" fillId="0" borderId="8" xfId="0" applyNumberFormat="1" applyFont="1" applyBorder="1" applyAlignment="1">
      <alignment horizontal="right"/>
    </xf>
    <xf numFmtId="216" fontId="1" fillId="0" borderId="25" xfId="0" applyNumberFormat="1" applyFont="1" applyBorder="1" applyAlignment="1">
      <alignment horizontal="right"/>
    </xf>
    <xf numFmtId="215" fontId="3" fillId="0" borderId="1" xfId="0" applyNumberFormat="1" applyFont="1" applyBorder="1" applyAlignment="1">
      <alignment horizontal="right"/>
    </xf>
    <xf numFmtId="216" fontId="3" fillId="0" borderId="8" xfId="0" applyNumberFormat="1" applyFont="1" applyBorder="1" applyAlignment="1">
      <alignment horizontal="right"/>
    </xf>
    <xf numFmtId="216" fontId="3" fillId="0" borderId="25" xfId="0" applyNumberFormat="1" applyFont="1" applyBorder="1" applyAlignment="1">
      <alignment horizontal="right"/>
    </xf>
    <xf numFmtId="215" fontId="0" fillId="0" borderId="1" xfId="0" applyNumberFormat="1" applyBorder="1" applyAlignment="1">
      <alignment horizontal="right"/>
    </xf>
    <xf numFmtId="216" fontId="0" fillId="0" borderId="8" xfId="0" applyNumberFormat="1" applyBorder="1" applyAlignment="1">
      <alignment horizontal="right"/>
    </xf>
    <xf numFmtId="216" fontId="0" fillId="0" borderId="25" xfId="0" applyNumberFormat="1" applyBorder="1" applyAlignment="1">
      <alignment horizontal="right"/>
    </xf>
    <xf numFmtId="217" fontId="3" fillId="0" borderId="1" xfId="0" applyNumberFormat="1" applyFont="1" applyBorder="1" applyAlignment="1">
      <alignment horizontal="right"/>
    </xf>
    <xf numFmtId="217" fontId="3" fillId="0" borderId="8" xfId="0" applyNumberFormat="1" applyFont="1" applyBorder="1" applyAlignment="1">
      <alignment horizontal="right"/>
    </xf>
    <xf numFmtId="217" fontId="3" fillId="0" borderId="25" xfId="0" applyNumberFormat="1" applyFont="1" applyBorder="1" applyAlignment="1">
      <alignment horizontal="right"/>
    </xf>
    <xf numFmtId="218" fontId="1" fillId="0" borderId="1" xfId="0" applyNumberFormat="1" applyFont="1" applyBorder="1" applyAlignment="1">
      <alignment horizontal="right"/>
    </xf>
    <xf numFmtId="218" fontId="1" fillId="0" borderId="8" xfId="0" applyNumberFormat="1" applyFont="1" applyBorder="1" applyAlignment="1">
      <alignment horizontal="right"/>
    </xf>
    <xf numFmtId="218" fontId="1" fillId="0" borderId="25" xfId="0" applyNumberFormat="1" applyFont="1" applyBorder="1" applyAlignment="1">
      <alignment horizontal="right"/>
    </xf>
    <xf numFmtId="218" fontId="0" fillId="0" borderId="1" xfId="0" applyNumberFormat="1" applyBorder="1" applyAlignment="1">
      <alignment horizontal="right"/>
    </xf>
    <xf numFmtId="218" fontId="0" fillId="0" borderId="8" xfId="0" applyNumberFormat="1" applyBorder="1" applyAlignment="1">
      <alignment horizontal="right"/>
    </xf>
    <xf numFmtId="218" fontId="0" fillId="0" borderId="25" xfId="0" applyNumberFormat="1" applyBorder="1" applyAlignment="1">
      <alignment horizontal="right"/>
    </xf>
    <xf numFmtId="0" fontId="5" fillId="0" borderId="50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214" fontId="3" fillId="0" borderId="1" xfId="0" applyNumberFormat="1" applyFont="1" applyBorder="1" applyAlignment="1">
      <alignment horizontal="right"/>
    </xf>
    <xf numFmtId="214" fontId="3" fillId="0" borderId="8" xfId="0" applyNumberFormat="1" applyFont="1" applyBorder="1" applyAlignment="1">
      <alignment horizontal="right"/>
    </xf>
    <xf numFmtId="214" fontId="3" fillId="0" borderId="25" xfId="0" applyNumberFormat="1" applyFont="1" applyBorder="1" applyAlignment="1">
      <alignment horizontal="right"/>
    </xf>
    <xf numFmtId="214" fontId="1" fillId="0" borderId="1" xfId="0" applyNumberFormat="1" applyFont="1" applyBorder="1" applyAlignment="1">
      <alignment horizontal="right"/>
    </xf>
    <xf numFmtId="214" fontId="1" fillId="0" borderId="8" xfId="0" applyNumberFormat="1" applyFont="1" applyBorder="1" applyAlignment="1">
      <alignment horizontal="right"/>
    </xf>
    <xf numFmtId="214" fontId="1" fillId="0" borderId="25" xfId="0" applyNumberFormat="1" applyFont="1" applyBorder="1" applyAlignment="1">
      <alignment horizontal="right"/>
    </xf>
    <xf numFmtId="214" fontId="0" fillId="0" borderId="1" xfId="0" applyNumberFormat="1" applyBorder="1" applyAlignment="1">
      <alignment horizontal="right"/>
    </xf>
    <xf numFmtId="214" fontId="0" fillId="0" borderId="8" xfId="0" applyNumberFormat="1" applyBorder="1" applyAlignment="1">
      <alignment horizontal="right"/>
    </xf>
    <xf numFmtId="214" fontId="0" fillId="0" borderId="25" xfId="0" applyNumberFormat="1" applyBorder="1" applyAlignment="1">
      <alignment horizontal="right"/>
    </xf>
    <xf numFmtId="210" fontId="0" fillId="0" borderId="1" xfId="0" applyNumberFormat="1" applyBorder="1" applyAlignment="1">
      <alignment horizontal="right"/>
    </xf>
    <xf numFmtId="210" fontId="0" fillId="0" borderId="8" xfId="0" applyNumberFormat="1" applyBorder="1" applyAlignment="1">
      <alignment horizontal="right"/>
    </xf>
    <xf numFmtId="210" fontId="0" fillId="0" borderId="25" xfId="0" applyNumberFormat="1" applyBorder="1" applyAlignment="1">
      <alignment horizontal="right"/>
    </xf>
    <xf numFmtId="0" fontId="3" fillId="0" borderId="51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212" fontId="3" fillId="0" borderId="1" xfId="0" applyNumberFormat="1" applyFont="1" applyBorder="1" applyAlignment="1">
      <alignment horizontal="right"/>
    </xf>
    <xf numFmtId="212" fontId="3" fillId="0" borderId="8" xfId="0" applyNumberFormat="1" applyFont="1" applyBorder="1" applyAlignment="1">
      <alignment horizontal="right"/>
    </xf>
    <xf numFmtId="212" fontId="3" fillId="0" borderId="25" xfId="0" applyNumberFormat="1" applyFont="1" applyBorder="1" applyAlignment="1">
      <alignment horizontal="right"/>
    </xf>
    <xf numFmtId="212" fontId="0" fillId="0" borderId="1" xfId="0" applyNumberFormat="1" applyBorder="1" applyAlignment="1">
      <alignment horizontal="right"/>
    </xf>
    <xf numFmtId="212" fontId="0" fillId="0" borderId="8" xfId="0" applyNumberFormat="1" applyBorder="1" applyAlignment="1">
      <alignment horizontal="right"/>
    </xf>
    <xf numFmtId="212" fontId="0" fillId="0" borderId="25" xfId="0" applyNumberFormat="1" applyBorder="1" applyAlignment="1">
      <alignment horizontal="right"/>
    </xf>
    <xf numFmtId="0" fontId="1" fillId="0" borderId="51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204" fontId="3" fillId="0" borderId="1" xfId="0" applyNumberFormat="1" applyFont="1" applyBorder="1" applyAlignment="1">
      <alignment horizontal="right"/>
    </xf>
    <xf numFmtId="206" fontId="3" fillId="0" borderId="8" xfId="0" applyNumberFormat="1" applyFont="1" applyBorder="1" applyAlignment="1">
      <alignment horizontal="right"/>
    </xf>
    <xf numFmtId="206" fontId="3" fillId="0" borderId="25" xfId="0" applyNumberFormat="1" applyFont="1" applyBorder="1" applyAlignment="1">
      <alignment horizontal="right"/>
    </xf>
    <xf numFmtId="204" fontId="0" fillId="0" borderId="1" xfId="0" applyNumberFormat="1" applyBorder="1" applyAlignment="1">
      <alignment horizontal="right"/>
    </xf>
    <xf numFmtId="206" fontId="0" fillId="0" borderId="8" xfId="0" applyNumberFormat="1" applyBorder="1" applyAlignment="1">
      <alignment horizontal="right"/>
    </xf>
    <xf numFmtId="206" fontId="0" fillId="0" borderId="25" xfId="0" applyNumberFormat="1" applyBorder="1" applyAlignment="1">
      <alignment horizontal="right"/>
    </xf>
    <xf numFmtId="207" fontId="3" fillId="0" borderId="1" xfId="0" applyNumberFormat="1" applyFont="1" applyBorder="1" applyAlignment="1">
      <alignment horizontal="right"/>
    </xf>
    <xf numFmtId="209" fontId="3" fillId="0" borderId="8" xfId="0" applyNumberFormat="1" applyFont="1" applyBorder="1" applyAlignment="1">
      <alignment horizontal="right"/>
    </xf>
    <xf numFmtId="209" fontId="3" fillId="0" borderId="25" xfId="0" applyNumberFormat="1" applyFont="1" applyBorder="1" applyAlignment="1">
      <alignment horizontal="right"/>
    </xf>
    <xf numFmtId="0" fontId="3" fillId="0" borderId="48" xfId="0" applyFont="1" applyBorder="1" applyAlignment="1">
      <alignment horizontal="left" wrapText="1"/>
    </xf>
    <xf numFmtId="0" fontId="3" fillId="0" borderId="33" xfId="0" applyFont="1" applyBorder="1" applyAlignment="1">
      <alignment horizontal="left" wrapText="1"/>
    </xf>
    <xf numFmtId="207" fontId="0" fillId="0" borderId="1" xfId="0" applyNumberFormat="1" applyBorder="1" applyAlignment="1">
      <alignment horizontal="right"/>
    </xf>
    <xf numFmtId="209" fontId="0" fillId="0" borderId="8" xfId="0" applyNumberFormat="1" applyBorder="1" applyAlignment="1">
      <alignment horizontal="right"/>
    </xf>
    <xf numFmtId="209" fontId="0" fillId="0" borderId="25" xfId="0" applyNumberFormat="1" applyBorder="1" applyAlignment="1">
      <alignment horizontal="right"/>
    </xf>
    <xf numFmtId="210" fontId="3" fillId="0" borderId="1" xfId="0" applyNumberFormat="1" applyFont="1" applyBorder="1" applyAlignment="1">
      <alignment horizontal="right"/>
    </xf>
    <xf numFmtId="210" fontId="3" fillId="0" borderId="8" xfId="0" applyNumberFormat="1" applyFont="1" applyBorder="1" applyAlignment="1">
      <alignment horizontal="right"/>
    </xf>
    <xf numFmtId="210" fontId="3" fillId="0" borderId="25" xfId="0" applyNumberFormat="1" applyFont="1" applyBorder="1" applyAlignment="1">
      <alignment horizontal="right"/>
    </xf>
    <xf numFmtId="210" fontId="1" fillId="0" borderId="1" xfId="0" applyNumberFormat="1" applyFont="1" applyBorder="1" applyAlignment="1">
      <alignment horizontal="right"/>
    </xf>
    <xf numFmtId="210" fontId="1" fillId="0" borderId="8" xfId="0" applyNumberFormat="1" applyFont="1" applyBorder="1" applyAlignment="1">
      <alignment horizontal="right"/>
    </xf>
    <xf numFmtId="210" fontId="1" fillId="0" borderId="25" xfId="0" applyNumberFormat="1" applyFont="1" applyBorder="1" applyAlignment="1">
      <alignment horizontal="right"/>
    </xf>
    <xf numFmtId="0" fontId="1" fillId="0" borderId="48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/>
    </xf>
    <xf numFmtId="194" fontId="1" fillId="0" borderId="1" xfId="0" applyNumberFormat="1" applyFont="1" applyBorder="1" applyAlignment="1">
      <alignment horizontal="right"/>
    </xf>
    <xf numFmtId="196" fontId="1" fillId="0" borderId="8" xfId="0" applyNumberFormat="1" applyFont="1" applyBorder="1" applyAlignment="1">
      <alignment horizontal="right"/>
    </xf>
    <xf numFmtId="196" fontId="1" fillId="0" borderId="25" xfId="0" applyNumberFormat="1" applyFont="1" applyBorder="1" applyAlignment="1">
      <alignment horizontal="right"/>
    </xf>
    <xf numFmtId="194" fontId="0" fillId="0" borderId="1" xfId="0" applyNumberFormat="1" applyBorder="1" applyAlignment="1">
      <alignment horizontal="right"/>
    </xf>
    <xf numFmtId="196" fontId="0" fillId="0" borderId="8" xfId="0" applyNumberFormat="1" applyBorder="1" applyAlignment="1">
      <alignment horizontal="right"/>
    </xf>
    <xf numFmtId="196" fontId="0" fillId="0" borderId="25" xfId="0" applyNumberFormat="1" applyBorder="1" applyAlignment="1">
      <alignment horizontal="right"/>
    </xf>
    <xf numFmtId="197" fontId="3" fillId="0" borderId="1" xfId="0" applyNumberFormat="1" applyFont="1" applyBorder="1" applyAlignment="1">
      <alignment horizontal="right"/>
    </xf>
    <xf numFmtId="199" fontId="3" fillId="0" borderId="8" xfId="0" applyNumberFormat="1" applyFont="1" applyBorder="1" applyAlignment="1">
      <alignment horizontal="right"/>
    </xf>
    <xf numFmtId="199" fontId="3" fillId="0" borderId="25" xfId="0" applyNumberFormat="1" applyFont="1" applyBorder="1" applyAlignment="1">
      <alignment horizontal="right"/>
    </xf>
    <xf numFmtId="200" fontId="1" fillId="0" borderId="1" xfId="0" applyNumberFormat="1" applyFont="1" applyBorder="1" applyAlignment="1">
      <alignment horizontal="right"/>
    </xf>
    <xf numFmtId="200" fontId="1" fillId="0" borderId="8" xfId="0" applyNumberFormat="1" applyFont="1" applyBorder="1" applyAlignment="1">
      <alignment horizontal="right"/>
    </xf>
    <xf numFmtId="200" fontId="1" fillId="0" borderId="25" xfId="0" applyNumberFormat="1" applyFont="1" applyBorder="1" applyAlignment="1">
      <alignment horizontal="right"/>
    </xf>
    <xf numFmtId="200" fontId="0" fillId="0" borderId="1" xfId="0" applyNumberFormat="1" applyBorder="1" applyAlignment="1">
      <alignment horizontal="right"/>
    </xf>
    <xf numFmtId="200" fontId="0" fillId="0" borderId="8" xfId="0" applyNumberFormat="1" applyBorder="1" applyAlignment="1">
      <alignment horizontal="right"/>
    </xf>
    <xf numFmtId="200" fontId="0" fillId="0" borderId="25" xfId="0" applyNumberFormat="1" applyBorder="1" applyAlignment="1">
      <alignment horizontal="right"/>
    </xf>
    <xf numFmtId="201" fontId="1" fillId="0" borderId="1" xfId="0" applyNumberFormat="1" applyFont="1" applyBorder="1" applyAlignment="1">
      <alignment horizontal="right"/>
    </xf>
    <xf numFmtId="203" fontId="1" fillId="0" borderId="8" xfId="0" applyNumberFormat="1" applyFont="1" applyBorder="1" applyAlignment="1">
      <alignment horizontal="right"/>
    </xf>
    <xf numFmtId="203" fontId="1" fillId="0" borderId="25" xfId="0" applyNumberFormat="1" applyFont="1" applyBorder="1" applyAlignment="1">
      <alignment horizontal="right"/>
    </xf>
    <xf numFmtId="0" fontId="0" fillId="0" borderId="48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179" fontId="1" fillId="0" borderId="1" xfId="0" applyNumberFormat="1" applyFont="1" applyBorder="1" applyAlignment="1">
      <alignment horizontal="right"/>
    </xf>
    <xf numFmtId="181" fontId="1" fillId="0" borderId="8" xfId="0" applyNumberFormat="1" applyFont="1" applyBorder="1" applyAlignment="1">
      <alignment horizontal="right"/>
    </xf>
    <xf numFmtId="181" fontId="1" fillId="0" borderId="25" xfId="0" applyNumberFormat="1" applyFont="1" applyBorder="1" applyAlignment="1">
      <alignment horizontal="right"/>
    </xf>
    <xf numFmtId="182" fontId="0" fillId="0" borderId="1" xfId="0" applyNumberFormat="1" applyBorder="1" applyAlignment="1">
      <alignment horizontal="right"/>
    </xf>
    <xf numFmtId="184" fontId="0" fillId="0" borderId="8" xfId="0" applyNumberFormat="1" applyBorder="1" applyAlignment="1">
      <alignment horizontal="right"/>
    </xf>
    <xf numFmtId="184" fontId="0" fillId="0" borderId="25" xfId="0" applyNumberFormat="1" applyBorder="1" applyAlignment="1">
      <alignment horizontal="right"/>
    </xf>
    <xf numFmtId="185" fontId="0" fillId="0" borderId="1" xfId="0" applyNumberFormat="1" applyBorder="1" applyAlignment="1">
      <alignment horizontal="right"/>
    </xf>
    <xf numFmtId="187" fontId="0" fillId="0" borderId="8" xfId="0" applyNumberFormat="1" applyBorder="1" applyAlignment="1">
      <alignment horizontal="right"/>
    </xf>
    <xf numFmtId="187" fontId="0" fillId="0" borderId="25" xfId="0" applyNumberFormat="1" applyBorder="1" applyAlignment="1">
      <alignment horizontal="right"/>
    </xf>
    <xf numFmtId="188" fontId="0" fillId="0" borderId="1" xfId="0" applyNumberFormat="1" applyBorder="1" applyAlignment="1">
      <alignment horizontal="right"/>
    </xf>
    <xf numFmtId="190" fontId="0" fillId="0" borderId="8" xfId="0" applyNumberFormat="1" applyBorder="1" applyAlignment="1">
      <alignment horizontal="right"/>
    </xf>
    <xf numFmtId="190" fontId="0" fillId="0" borderId="25" xfId="0" applyNumberFormat="1" applyBorder="1" applyAlignment="1">
      <alignment horizontal="right"/>
    </xf>
    <xf numFmtId="191" fontId="0" fillId="0" borderId="1" xfId="0" applyNumberFormat="1" applyBorder="1" applyAlignment="1">
      <alignment horizontal="right"/>
    </xf>
    <xf numFmtId="193" fontId="0" fillId="0" borderId="8" xfId="0" applyNumberFormat="1" applyBorder="1" applyAlignment="1">
      <alignment horizontal="right"/>
    </xf>
    <xf numFmtId="193" fontId="0" fillId="0" borderId="25" xfId="0" applyNumberFormat="1" applyBorder="1" applyAlignment="1">
      <alignment horizontal="right"/>
    </xf>
    <xf numFmtId="194" fontId="3" fillId="0" borderId="1" xfId="0" applyNumberFormat="1" applyFont="1" applyBorder="1" applyAlignment="1">
      <alignment horizontal="right"/>
    </xf>
    <xf numFmtId="196" fontId="3" fillId="0" borderId="8" xfId="0" applyNumberFormat="1" applyFont="1" applyBorder="1" applyAlignment="1">
      <alignment horizontal="right"/>
    </xf>
    <xf numFmtId="196" fontId="3" fillId="0" borderId="25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9" fontId="3" fillId="0" borderId="8" xfId="0" applyNumberFormat="1" applyFont="1" applyBorder="1" applyAlignment="1">
      <alignment horizontal="right"/>
    </xf>
    <xf numFmtId="169" fontId="3" fillId="0" borderId="25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169" fontId="1" fillId="0" borderId="8" xfId="0" applyNumberFormat="1" applyFont="1" applyBorder="1" applyAlignment="1">
      <alignment horizontal="right"/>
    </xf>
    <xf numFmtId="169" fontId="1" fillId="0" borderId="25" xfId="0" applyNumberFormat="1" applyFont="1" applyBorder="1" applyAlignment="1">
      <alignment horizontal="right"/>
    </xf>
    <xf numFmtId="170" fontId="0" fillId="0" borderId="1" xfId="0" applyNumberFormat="1" applyBorder="1" applyAlignment="1">
      <alignment horizontal="right"/>
    </xf>
    <xf numFmtId="172" fontId="0" fillId="0" borderId="8" xfId="0" applyNumberFormat="1" applyBorder="1" applyAlignment="1">
      <alignment horizontal="right"/>
    </xf>
    <xf numFmtId="172" fontId="0" fillId="0" borderId="25" xfId="0" applyNumberFormat="1" applyBorder="1" applyAlignment="1">
      <alignment horizontal="right"/>
    </xf>
    <xf numFmtId="0" fontId="0" fillId="0" borderId="49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173" fontId="0" fillId="0" borderId="1" xfId="0" applyNumberFormat="1" applyBorder="1" applyAlignment="1">
      <alignment horizontal="right"/>
    </xf>
    <xf numFmtId="175" fontId="0" fillId="0" borderId="8" xfId="0" applyNumberFormat="1" applyBorder="1" applyAlignment="1">
      <alignment horizontal="right"/>
    </xf>
    <xf numFmtId="175" fontId="0" fillId="0" borderId="25" xfId="0" applyNumberForma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178" fontId="0" fillId="0" borderId="8" xfId="0" applyNumberFormat="1" applyBorder="1" applyAlignment="1">
      <alignment horizontal="right"/>
    </xf>
    <xf numFmtId="178" fontId="0" fillId="0" borderId="25" xfId="0" applyNumberForma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181" fontId="3" fillId="0" borderId="8" xfId="0" applyNumberFormat="1" applyFont="1" applyBorder="1" applyAlignment="1">
      <alignment horizontal="right"/>
    </xf>
    <xf numFmtId="181" fontId="3" fillId="0" borderId="25" xfId="0" applyNumberFormat="1" applyFont="1" applyBorder="1" applyAlignment="1">
      <alignment horizontal="right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wrapText="1"/>
    </xf>
    <xf numFmtId="0" fontId="1" fillId="0" borderId="43" xfId="0" applyFont="1" applyBorder="1" applyAlignment="1">
      <alignment horizontal="left" wrapText="1"/>
    </xf>
    <xf numFmtId="0" fontId="5" fillId="0" borderId="19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0" fillId="0" borderId="25" xfId="0" applyNumberForma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44" xfId="0" applyNumberFormat="1" applyFont="1" applyBorder="1" applyAlignment="1">
      <alignment horizontal="right"/>
    </xf>
    <xf numFmtId="4" fontId="1" fillId="0" borderId="45" xfId="0" applyNumberFormat="1" applyFont="1" applyBorder="1" applyAlignment="1">
      <alignment horizontal="right"/>
    </xf>
    <xf numFmtId="4" fontId="1" fillId="0" borderId="46" xfId="0" applyNumberFormat="1" applyFont="1" applyBorder="1" applyAlignment="1">
      <alignment horizontal="right"/>
    </xf>
    <xf numFmtId="4" fontId="1" fillId="0" borderId="4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06"/>
  <sheetViews>
    <sheetView tabSelected="1" topLeftCell="A83" workbookViewId="0">
      <selection activeCell="AB103" sqref="AB103"/>
    </sheetView>
  </sheetViews>
  <sheetFormatPr defaultColWidth="10.5" defaultRowHeight="11.45" customHeight="1" outlineLevelRow="5" x14ac:dyDescent="0.2"/>
  <cols>
    <col min="1" max="6" width="0.6640625" style="1" customWidth="1"/>
    <col min="7" max="9" width="0.83203125" style="1" customWidth="1"/>
    <col min="10" max="10" width="0.5" style="1" customWidth="1"/>
    <col min="11" max="12" width="0.6640625" style="1" customWidth="1"/>
    <col min="13" max="13" width="2.6640625" style="1" customWidth="1"/>
    <col min="14" max="14" width="28.6640625" style="1" customWidth="1"/>
    <col min="15" max="15" width="16.5" style="1" customWidth="1"/>
    <col min="16" max="16" width="1.1640625" style="1" customWidth="1"/>
    <col min="17" max="17" width="11.1640625" style="1" customWidth="1"/>
    <col min="18" max="18" width="8.33203125" style="1" customWidth="1"/>
    <col min="19" max="19" width="29" style="1" customWidth="1"/>
    <col min="20" max="20" width="5" style="1" customWidth="1"/>
    <col min="21" max="21" width="5.5" style="1" customWidth="1"/>
    <col min="22" max="22" width="22.5" style="1" customWidth="1"/>
    <col min="23" max="23" width="28" style="1" customWidth="1"/>
    <col min="24" max="24" width="8" style="1" customWidth="1"/>
    <col min="25" max="25" width="20" style="1" customWidth="1"/>
  </cols>
  <sheetData>
    <row r="1" spans="1:25" ht="11.4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403" t="s">
        <v>168</v>
      </c>
      <c r="X1" s="404"/>
      <c r="Y1" s="404"/>
    </row>
    <row r="2" spans="1:25" ht="21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404"/>
      <c r="X2" s="404"/>
      <c r="Y2" s="404"/>
    </row>
    <row r="3" spans="1:25" ht="11.4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404"/>
      <c r="X3" s="404"/>
      <c r="Y3" s="404"/>
    </row>
    <row r="4" spans="1:25" ht="11.4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404"/>
      <c r="X4" s="404"/>
      <c r="Y4" s="404"/>
    </row>
    <row r="5" spans="1:25" ht="11.4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404"/>
      <c r="X5" s="404"/>
      <c r="Y5" s="404"/>
    </row>
    <row r="6" spans="1:25" ht="11.4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404"/>
      <c r="X6" s="404"/>
      <c r="Y6" s="404"/>
    </row>
    <row r="7" spans="1:25" s="1" customFormat="1" ht="12.95" customHeight="1" x14ac:dyDescent="0.2">
      <c r="A7" s="47"/>
      <c r="B7" s="47"/>
      <c r="C7" s="47"/>
      <c r="D7" s="47"/>
      <c r="E7" s="47"/>
      <c r="F7" s="47"/>
      <c r="G7" s="47"/>
      <c r="H7" s="47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404"/>
      <c r="X7" s="404"/>
      <c r="Y7" s="404"/>
    </row>
    <row r="8" spans="1:25" s="1" customFormat="1" ht="12.95" customHeight="1" x14ac:dyDescent="0.2">
      <c r="A8" s="47"/>
      <c r="B8" s="47"/>
      <c r="C8" s="47"/>
      <c r="D8" s="47"/>
      <c r="E8" s="47"/>
      <c r="F8" s="47"/>
      <c r="G8" s="47"/>
      <c r="H8" s="47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  <c r="U8" s="399"/>
      <c r="V8" s="399"/>
      <c r="W8" s="404"/>
      <c r="X8" s="404"/>
      <c r="Y8" s="404"/>
    </row>
    <row r="9" spans="1:25" s="1" customFormat="1" ht="19.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8"/>
      <c r="X9" s="49"/>
      <c r="Y9" s="49"/>
    </row>
    <row r="10" spans="1:25" s="1" customFormat="1" ht="12.9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8"/>
      <c r="X10" s="400"/>
      <c r="Y10" s="400"/>
    </row>
    <row r="11" spans="1:25" s="1" customFormat="1" ht="12.95" customHeight="1" thickBot="1" x14ac:dyDescent="0.25">
      <c r="A11" s="401"/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2"/>
      <c r="P11" s="402"/>
      <c r="Q11" s="402"/>
      <c r="R11" s="402"/>
      <c r="S11" s="402"/>
      <c r="T11" s="402"/>
      <c r="U11" s="402"/>
      <c r="V11" s="402"/>
      <c r="W11" s="48"/>
      <c r="X11" s="400"/>
      <c r="Y11" s="400"/>
    </row>
    <row r="12" spans="1:25" s="1" customFormat="1" ht="26.1" customHeight="1" x14ac:dyDescent="0.2">
      <c r="A12" s="405" t="s">
        <v>166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7"/>
    </row>
    <row r="13" spans="1:25" s="1" customFormat="1" ht="12.95" customHeight="1" x14ac:dyDescent="0.2">
      <c r="A13" s="408"/>
      <c r="B13" s="409"/>
      <c r="C13" s="409"/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09"/>
      <c r="P13" s="409"/>
      <c r="Q13" s="409"/>
      <c r="R13" s="409"/>
      <c r="S13" s="409"/>
      <c r="T13" s="409"/>
      <c r="U13" s="409"/>
      <c r="V13" s="409"/>
      <c r="W13" s="409"/>
      <c r="X13" s="409"/>
      <c r="Y13" s="410"/>
    </row>
    <row r="14" spans="1:25" s="1" customFormat="1" ht="12.95" customHeight="1" x14ac:dyDescent="0.2">
      <c r="A14" s="408"/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409"/>
      <c r="Q14" s="409"/>
      <c r="R14" s="409"/>
      <c r="S14" s="409"/>
      <c r="T14" s="409"/>
      <c r="U14" s="409"/>
      <c r="V14" s="409"/>
      <c r="W14" s="409"/>
      <c r="X14" s="409"/>
      <c r="Y14" s="410"/>
    </row>
    <row r="15" spans="1:25" s="7" customFormat="1" ht="12.95" customHeight="1" x14ac:dyDescent="0.2">
      <c r="A15" s="396" t="s">
        <v>167</v>
      </c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7"/>
      <c r="M15" s="397"/>
      <c r="N15" s="397"/>
      <c r="O15" s="397"/>
      <c r="P15" s="397"/>
      <c r="Q15" s="397"/>
      <c r="R15" s="397"/>
      <c r="S15" s="397"/>
      <c r="T15" s="397"/>
      <c r="U15" s="397"/>
      <c r="V15" s="397"/>
      <c r="W15" s="397"/>
      <c r="X15" s="397"/>
      <c r="Y15" s="398"/>
    </row>
    <row r="16" spans="1:25" s="1" customFormat="1" ht="12.95" customHeight="1" x14ac:dyDescent="0.2">
      <c r="A16" s="382" t="s">
        <v>1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7" t="s">
        <v>2</v>
      </c>
      <c r="S16" s="389" t="s">
        <v>3</v>
      </c>
      <c r="T16" s="389"/>
      <c r="U16" s="387">
        <v>2022</v>
      </c>
      <c r="V16" s="387"/>
      <c r="W16" s="387">
        <v>2023</v>
      </c>
      <c r="X16" s="391">
        <v>2024</v>
      </c>
      <c r="Y16" s="392"/>
    </row>
    <row r="17" spans="1:25" s="2" customFormat="1" ht="12.95" customHeight="1" thickBot="1" x14ac:dyDescent="0.25">
      <c r="A17" s="384"/>
      <c r="B17" s="385"/>
      <c r="C17" s="385"/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6"/>
      <c r="R17" s="388"/>
      <c r="S17" s="390" t="s">
        <v>4</v>
      </c>
      <c r="T17" s="390"/>
      <c r="U17" s="390"/>
      <c r="V17" s="386"/>
      <c r="W17" s="388"/>
      <c r="X17" s="390"/>
      <c r="Y17" s="393"/>
    </row>
    <row r="18" spans="1:25" s="3" customFormat="1" ht="18" customHeight="1" x14ac:dyDescent="0.2">
      <c r="A18" s="394" t="s">
        <v>5</v>
      </c>
      <c r="B18" s="395"/>
      <c r="C18" s="395"/>
      <c r="D18" s="395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148" t="s">
        <v>6</v>
      </c>
      <c r="T18" s="148"/>
      <c r="U18" s="419">
        <f>21393659.11+370877.76</f>
        <v>21764536.870000001</v>
      </c>
      <c r="V18" s="419"/>
      <c r="W18" s="420">
        <f>16343879.11+370877.76</f>
        <v>16714756.869999999</v>
      </c>
      <c r="X18" s="421">
        <f>16778479.11+370877.76</f>
        <v>17149356.870000001</v>
      </c>
      <c r="Y18" s="422"/>
    </row>
    <row r="19" spans="1:25" s="4" customFormat="1" ht="16.5" customHeight="1" outlineLevel="1" x14ac:dyDescent="0.2">
      <c r="A19" s="311" t="s">
        <v>7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137" t="s">
        <v>8</v>
      </c>
      <c r="T19" s="138"/>
      <c r="U19" s="362">
        <v>3492000</v>
      </c>
      <c r="V19" s="362"/>
      <c r="W19" s="5">
        <v>3736000</v>
      </c>
      <c r="X19" s="363">
        <v>3998000</v>
      </c>
      <c r="Y19" s="364"/>
    </row>
    <row r="20" spans="1:25" s="3" customFormat="1" ht="15.75" customHeight="1" outlineLevel="2" x14ac:dyDescent="0.2">
      <c r="A20" s="322" t="s">
        <v>9</v>
      </c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147" t="s">
        <v>10</v>
      </c>
      <c r="T20" s="148"/>
      <c r="U20" s="365">
        <v>3492000</v>
      </c>
      <c r="V20" s="365"/>
      <c r="W20" s="6">
        <v>3736000</v>
      </c>
      <c r="X20" s="366">
        <v>3998000</v>
      </c>
      <c r="Y20" s="367"/>
    </row>
    <row r="21" spans="1:25" s="7" customFormat="1" ht="65.25" customHeight="1" outlineLevel="3" x14ac:dyDescent="0.2">
      <c r="A21" s="371" t="s">
        <v>11</v>
      </c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53" t="s">
        <v>12</v>
      </c>
      <c r="S21" s="133" t="s">
        <v>13</v>
      </c>
      <c r="T21" s="133"/>
      <c r="U21" s="368">
        <v>3422000</v>
      </c>
      <c r="V21" s="368"/>
      <c r="W21" s="8">
        <v>3661000</v>
      </c>
      <c r="X21" s="369">
        <v>3918000</v>
      </c>
      <c r="Y21" s="370"/>
    </row>
    <row r="22" spans="1:25" s="7" customFormat="1" ht="81.75" customHeight="1" outlineLevel="3" x14ac:dyDescent="0.2">
      <c r="A22" s="342" t="s">
        <v>14</v>
      </c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51" t="s">
        <v>12</v>
      </c>
      <c r="S22" s="133" t="s">
        <v>15</v>
      </c>
      <c r="T22" s="133"/>
      <c r="U22" s="373">
        <v>52000</v>
      </c>
      <c r="V22" s="373"/>
      <c r="W22" s="9">
        <v>56000</v>
      </c>
      <c r="X22" s="374">
        <v>60000</v>
      </c>
      <c r="Y22" s="375"/>
    </row>
    <row r="23" spans="1:25" s="7" customFormat="1" ht="39" customHeight="1" outlineLevel="3" x14ac:dyDescent="0.2">
      <c r="A23" s="145" t="s">
        <v>16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52" t="s">
        <v>12</v>
      </c>
      <c r="S23" s="133" t="s">
        <v>17</v>
      </c>
      <c r="T23" s="133"/>
      <c r="U23" s="376">
        <v>18000</v>
      </c>
      <c r="V23" s="376"/>
      <c r="W23" s="10">
        <v>19000</v>
      </c>
      <c r="X23" s="377">
        <v>20000</v>
      </c>
      <c r="Y23" s="378"/>
    </row>
    <row r="24" spans="1:25" s="4" customFormat="1" ht="33" customHeight="1" outlineLevel="1" x14ac:dyDescent="0.2">
      <c r="A24" s="290" t="s">
        <v>18</v>
      </c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2"/>
      <c r="S24" s="137" t="s">
        <v>19</v>
      </c>
      <c r="T24" s="138"/>
      <c r="U24" s="379">
        <v>2220670</v>
      </c>
      <c r="V24" s="379"/>
      <c r="W24" s="11">
        <v>2396890</v>
      </c>
      <c r="X24" s="380">
        <v>2447240</v>
      </c>
      <c r="Y24" s="381"/>
    </row>
    <row r="25" spans="1:25" s="3" customFormat="1" ht="30.75" customHeight="1" outlineLevel="2" x14ac:dyDescent="0.2">
      <c r="A25" s="299" t="s">
        <v>20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1"/>
      <c r="S25" s="147" t="s">
        <v>21</v>
      </c>
      <c r="T25" s="148"/>
      <c r="U25" s="344">
        <v>2220670</v>
      </c>
      <c r="V25" s="344"/>
      <c r="W25" s="12">
        <v>2396890</v>
      </c>
      <c r="X25" s="345">
        <v>2447240</v>
      </c>
      <c r="Y25" s="346"/>
    </row>
    <row r="26" spans="1:25" s="7" customFormat="1" ht="52.5" customHeight="1" outlineLevel="3" x14ac:dyDescent="0.2">
      <c r="A26" s="342" t="s">
        <v>22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53" t="s">
        <v>23</v>
      </c>
      <c r="S26" s="133" t="s">
        <v>24</v>
      </c>
      <c r="T26" s="133"/>
      <c r="U26" s="347">
        <v>1004030</v>
      </c>
      <c r="V26" s="347"/>
      <c r="W26" s="13">
        <v>1072360</v>
      </c>
      <c r="X26" s="348">
        <v>1077490</v>
      </c>
      <c r="Y26" s="349"/>
    </row>
    <row r="27" spans="1:25" s="7" customFormat="1" ht="60.75" customHeight="1" outlineLevel="3" x14ac:dyDescent="0.2">
      <c r="A27" s="342" t="s">
        <v>25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51" t="s">
        <v>23</v>
      </c>
      <c r="S27" s="133" t="s">
        <v>26</v>
      </c>
      <c r="T27" s="133"/>
      <c r="U27" s="350">
        <v>5560</v>
      </c>
      <c r="V27" s="350"/>
      <c r="W27" s="14">
        <v>6010</v>
      </c>
      <c r="X27" s="351">
        <v>6230</v>
      </c>
      <c r="Y27" s="352"/>
    </row>
    <row r="28" spans="1:25" s="7" customFormat="1" ht="49.5" customHeight="1" outlineLevel="3" x14ac:dyDescent="0.2">
      <c r="A28" s="342" t="s">
        <v>27</v>
      </c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51" t="s">
        <v>23</v>
      </c>
      <c r="S28" s="133" t="s">
        <v>28</v>
      </c>
      <c r="T28" s="133"/>
      <c r="U28" s="353">
        <v>1336980</v>
      </c>
      <c r="V28" s="353"/>
      <c r="W28" s="15">
        <v>1451400</v>
      </c>
      <c r="X28" s="354">
        <v>1501800</v>
      </c>
      <c r="Y28" s="355"/>
    </row>
    <row r="29" spans="1:25" s="7" customFormat="1" ht="50.25" customHeight="1" outlineLevel="3" x14ac:dyDescent="0.2">
      <c r="A29" s="145" t="s">
        <v>29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52" t="s">
        <v>23</v>
      </c>
      <c r="S29" s="133" t="s">
        <v>30</v>
      </c>
      <c r="T29" s="133"/>
      <c r="U29" s="356">
        <v>-125900</v>
      </c>
      <c r="V29" s="356"/>
      <c r="W29" s="16">
        <v>-132880</v>
      </c>
      <c r="X29" s="357">
        <v>-138280</v>
      </c>
      <c r="Y29" s="358"/>
    </row>
    <row r="30" spans="1:25" s="4" customFormat="1" ht="12.95" customHeight="1" outlineLevel="1" x14ac:dyDescent="0.2">
      <c r="A30" s="311" t="s">
        <v>31</v>
      </c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137" t="s">
        <v>32</v>
      </c>
      <c r="T30" s="138"/>
      <c r="U30" s="359">
        <v>281000</v>
      </c>
      <c r="V30" s="359"/>
      <c r="W30" s="17">
        <v>288000</v>
      </c>
      <c r="X30" s="360">
        <v>297000</v>
      </c>
      <c r="Y30" s="361"/>
    </row>
    <row r="31" spans="1:25" s="3" customFormat="1" ht="13.5" customHeight="1" outlineLevel="2" x14ac:dyDescent="0.2">
      <c r="A31" s="299" t="s">
        <v>33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1"/>
      <c r="S31" s="147" t="s">
        <v>34</v>
      </c>
      <c r="T31" s="148"/>
      <c r="U31" s="324">
        <v>281000</v>
      </c>
      <c r="V31" s="324"/>
      <c r="W31" s="18">
        <v>288000</v>
      </c>
      <c r="X31" s="325">
        <v>297000</v>
      </c>
      <c r="Y31" s="326"/>
    </row>
    <row r="32" spans="1:25" s="7" customFormat="1" ht="13.5" customHeight="1" outlineLevel="3" x14ac:dyDescent="0.2">
      <c r="A32" s="130" t="s">
        <v>33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2"/>
      <c r="R32" s="54" t="s">
        <v>12</v>
      </c>
      <c r="S32" s="133" t="s">
        <v>35</v>
      </c>
      <c r="T32" s="133"/>
      <c r="U32" s="327">
        <v>281000</v>
      </c>
      <c r="V32" s="327"/>
      <c r="W32" s="19">
        <v>288000</v>
      </c>
      <c r="X32" s="328">
        <v>297000</v>
      </c>
      <c r="Y32" s="329"/>
    </row>
    <row r="33" spans="1:25" s="4" customFormat="1" ht="12.95" customHeight="1" outlineLevel="1" x14ac:dyDescent="0.2">
      <c r="A33" s="290" t="s">
        <v>36</v>
      </c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2"/>
      <c r="S33" s="137" t="s">
        <v>37</v>
      </c>
      <c r="T33" s="138"/>
      <c r="U33" s="330">
        <v>7111000</v>
      </c>
      <c r="V33" s="330"/>
      <c r="W33" s="20">
        <v>7098000</v>
      </c>
      <c r="X33" s="331">
        <v>7167000</v>
      </c>
      <c r="Y33" s="332"/>
    </row>
    <row r="34" spans="1:25" s="3" customFormat="1" ht="14.25" customHeight="1" outlineLevel="2" x14ac:dyDescent="0.2">
      <c r="A34" s="299" t="s">
        <v>38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1"/>
      <c r="S34" s="147" t="s">
        <v>39</v>
      </c>
      <c r="T34" s="148"/>
      <c r="U34" s="333">
        <v>2550000</v>
      </c>
      <c r="V34" s="333"/>
      <c r="W34" s="89">
        <v>2550000</v>
      </c>
      <c r="X34" s="334">
        <v>2550000</v>
      </c>
      <c r="Y34" s="335"/>
    </row>
    <row r="35" spans="1:25" s="7" customFormat="1" ht="33" customHeight="1" outlineLevel="3" x14ac:dyDescent="0.2">
      <c r="A35" s="145" t="s">
        <v>40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54" t="s">
        <v>12</v>
      </c>
      <c r="S35" s="133" t="s">
        <v>41</v>
      </c>
      <c r="T35" s="133"/>
      <c r="U35" s="336">
        <v>2550000</v>
      </c>
      <c r="V35" s="336"/>
      <c r="W35" s="90">
        <v>2550000</v>
      </c>
      <c r="X35" s="337">
        <v>2550000</v>
      </c>
      <c r="Y35" s="338"/>
    </row>
    <row r="36" spans="1:25" s="3" customFormat="1" ht="14.25" customHeight="1" outlineLevel="2" x14ac:dyDescent="0.2">
      <c r="A36" s="322" t="s">
        <v>42</v>
      </c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S36" s="147" t="s">
        <v>43</v>
      </c>
      <c r="T36" s="148"/>
      <c r="U36" s="339">
        <v>4561000</v>
      </c>
      <c r="V36" s="339"/>
      <c r="W36" s="21">
        <v>4548000</v>
      </c>
      <c r="X36" s="340">
        <v>4617000</v>
      </c>
      <c r="Y36" s="341"/>
    </row>
    <row r="37" spans="1:25" s="4" customFormat="1" ht="14.25" customHeight="1" outlineLevel="3" x14ac:dyDescent="0.2">
      <c r="A37" s="311" t="s">
        <v>44</v>
      </c>
      <c r="B37" s="312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  <c r="R37" s="312"/>
      <c r="S37" s="137" t="s">
        <v>45</v>
      </c>
      <c r="T37" s="138"/>
      <c r="U37" s="302">
        <v>3147000</v>
      </c>
      <c r="V37" s="302"/>
      <c r="W37" s="22">
        <v>3138000</v>
      </c>
      <c r="X37" s="303">
        <v>3185000</v>
      </c>
      <c r="Y37" s="304"/>
    </row>
    <row r="38" spans="1:25" s="7" customFormat="1" ht="26.25" customHeight="1" outlineLevel="4" x14ac:dyDescent="0.2">
      <c r="A38" s="130" t="s">
        <v>46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2"/>
      <c r="R38" s="54" t="s">
        <v>12</v>
      </c>
      <c r="S38" s="133" t="s">
        <v>47</v>
      </c>
      <c r="T38" s="133"/>
      <c r="U38" s="305">
        <v>3147000</v>
      </c>
      <c r="V38" s="305"/>
      <c r="W38" s="23">
        <v>3138000</v>
      </c>
      <c r="X38" s="306">
        <v>3185000</v>
      </c>
      <c r="Y38" s="307"/>
    </row>
    <row r="39" spans="1:25" s="4" customFormat="1" ht="18" customHeight="1" outlineLevel="3" x14ac:dyDescent="0.2">
      <c r="A39" s="128" t="s">
        <v>48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37" t="s">
        <v>49</v>
      </c>
      <c r="T39" s="138"/>
      <c r="U39" s="308">
        <v>1414000</v>
      </c>
      <c r="V39" s="308"/>
      <c r="W39" s="24">
        <v>1410000</v>
      </c>
      <c r="X39" s="309">
        <v>1432000</v>
      </c>
      <c r="Y39" s="310"/>
    </row>
    <row r="40" spans="1:25" s="7" customFormat="1" ht="28.5" customHeight="1" outlineLevel="4" x14ac:dyDescent="0.2">
      <c r="A40" s="145" t="s">
        <v>50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54" t="s">
        <v>12</v>
      </c>
      <c r="S40" s="133" t="s">
        <v>51</v>
      </c>
      <c r="T40" s="133"/>
      <c r="U40" s="313">
        <v>1414000</v>
      </c>
      <c r="V40" s="313"/>
      <c r="W40" s="25">
        <v>1410000</v>
      </c>
      <c r="X40" s="314">
        <v>1432000</v>
      </c>
      <c r="Y40" s="315"/>
    </row>
    <row r="41" spans="1:25" s="4" customFormat="1" ht="16.5" customHeight="1" outlineLevel="1" x14ac:dyDescent="0.2">
      <c r="A41" s="290" t="s">
        <v>52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2"/>
      <c r="S41" s="137" t="s">
        <v>53</v>
      </c>
      <c r="T41" s="138"/>
      <c r="U41" s="316">
        <v>2081.11</v>
      </c>
      <c r="V41" s="316"/>
      <c r="W41" s="87">
        <v>2081.11</v>
      </c>
      <c r="X41" s="317">
        <v>2081.11</v>
      </c>
      <c r="Y41" s="318"/>
    </row>
    <row r="42" spans="1:25" s="3" customFormat="1" ht="41.25" customHeight="1" outlineLevel="2" x14ac:dyDescent="0.2">
      <c r="A42" s="299" t="s">
        <v>54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1"/>
      <c r="S42" s="147" t="s">
        <v>55</v>
      </c>
      <c r="T42" s="148"/>
      <c r="U42" s="319">
        <v>2081.11</v>
      </c>
      <c r="V42" s="319"/>
      <c r="W42" s="88">
        <v>2081.11</v>
      </c>
      <c r="X42" s="320">
        <v>2081.11</v>
      </c>
      <c r="Y42" s="321"/>
    </row>
    <row r="43" spans="1:25" s="7" customFormat="1" ht="54" customHeight="1" outlineLevel="3" x14ac:dyDescent="0.2">
      <c r="A43" s="145" t="s">
        <v>56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54" t="s">
        <v>0</v>
      </c>
      <c r="S43" s="133" t="s">
        <v>57</v>
      </c>
      <c r="T43" s="133"/>
      <c r="U43" s="287">
        <v>2081.11</v>
      </c>
      <c r="V43" s="287"/>
      <c r="W43" s="84">
        <v>2081.11</v>
      </c>
      <c r="X43" s="288">
        <v>2081.11</v>
      </c>
      <c r="Y43" s="289"/>
    </row>
    <row r="44" spans="1:25" s="4" customFormat="1" ht="29.25" customHeight="1" outlineLevel="1" x14ac:dyDescent="0.2">
      <c r="A44" s="290" t="s">
        <v>58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2"/>
      <c r="S44" s="137" t="s">
        <v>59</v>
      </c>
      <c r="T44" s="138"/>
      <c r="U44" s="415">
        <f>U45</f>
        <v>2634676.88</v>
      </c>
      <c r="V44" s="415"/>
      <c r="W44" s="416">
        <f>W45</f>
        <v>2634676.88</v>
      </c>
      <c r="X44" s="417">
        <f>X45</f>
        <v>2634676.88</v>
      </c>
      <c r="Y44" s="418"/>
    </row>
    <row r="45" spans="1:25" s="3" customFormat="1" ht="66.75" customHeight="1" outlineLevel="2" x14ac:dyDescent="0.2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47" t="s">
        <v>61</v>
      </c>
      <c r="T45" s="148"/>
      <c r="U45" s="419">
        <f>U46+U48</f>
        <v>2634676.88</v>
      </c>
      <c r="V45" s="419"/>
      <c r="W45" s="420">
        <f>W46+W48</f>
        <v>2634676.88</v>
      </c>
      <c r="X45" s="421">
        <f>X46+X48</f>
        <v>2634676.88</v>
      </c>
      <c r="Y45" s="422"/>
    </row>
    <row r="46" spans="1:25" s="4" customFormat="1" ht="66" customHeight="1" outlineLevel="3" x14ac:dyDescent="0.2">
      <c r="A46" s="128" t="s">
        <v>62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37" t="s">
        <v>63</v>
      </c>
      <c r="T46" s="138"/>
      <c r="U46" s="293">
        <v>1531321.44</v>
      </c>
      <c r="V46" s="293"/>
      <c r="W46" s="85">
        <v>1531321.44</v>
      </c>
      <c r="X46" s="294">
        <v>1531321.44</v>
      </c>
      <c r="Y46" s="295"/>
    </row>
    <row r="47" spans="1:25" s="7" customFormat="1" ht="59.25" customHeight="1" outlineLevel="4" x14ac:dyDescent="0.2">
      <c r="A47" s="145" t="s">
        <v>64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54" t="s">
        <v>0</v>
      </c>
      <c r="S47" s="133" t="s">
        <v>65</v>
      </c>
      <c r="T47" s="133"/>
      <c r="U47" s="296">
        <v>1531321.44</v>
      </c>
      <c r="V47" s="296"/>
      <c r="W47" s="86">
        <v>1531321.44</v>
      </c>
      <c r="X47" s="297">
        <v>1531321.44</v>
      </c>
      <c r="Y47" s="298"/>
    </row>
    <row r="48" spans="1:25" s="4" customFormat="1" ht="29.25" customHeight="1" outlineLevel="3" x14ac:dyDescent="0.2">
      <c r="A48" s="128" t="s">
        <v>66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37" t="s">
        <v>67</v>
      </c>
      <c r="T48" s="138"/>
      <c r="U48" s="415">
        <f>U49</f>
        <v>1103355.44</v>
      </c>
      <c r="V48" s="415"/>
      <c r="W48" s="416">
        <f>W49</f>
        <v>1103355.44</v>
      </c>
      <c r="X48" s="417">
        <f>X49</f>
        <v>1103355.44</v>
      </c>
      <c r="Y48" s="418"/>
    </row>
    <row r="49" spans="1:25" s="7" customFormat="1" ht="30" customHeight="1" outlineLevel="4" x14ac:dyDescent="0.2">
      <c r="A49" s="145" t="s">
        <v>68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55" t="s">
        <v>0</v>
      </c>
      <c r="S49" s="133" t="s">
        <v>69</v>
      </c>
      <c r="T49" s="133"/>
      <c r="U49" s="411">
        <f>732477.68+370877.76</f>
        <v>1103355.44</v>
      </c>
      <c r="V49" s="411"/>
      <c r="W49" s="412">
        <f>732477.68+370877.76</f>
        <v>1103355.44</v>
      </c>
      <c r="X49" s="413">
        <f>732477.68+370877.76</f>
        <v>1103355.44</v>
      </c>
      <c r="Y49" s="414"/>
    </row>
    <row r="50" spans="1:25" s="4" customFormat="1" ht="29.25" customHeight="1" outlineLevel="1" x14ac:dyDescent="0.2">
      <c r="A50" s="128" t="s">
        <v>70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37" t="s">
        <v>71</v>
      </c>
      <c r="T50" s="138"/>
      <c r="U50" s="278">
        <v>51450</v>
      </c>
      <c r="V50" s="278"/>
      <c r="W50" s="81">
        <v>51450</v>
      </c>
      <c r="X50" s="279">
        <v>51450</v>
      </c>
      <c r="Y50" s="280"/>
    </row>
    <row r="51" spans="1:25" s="3" customFormat="1" ht="17.25" customHeight="1" outlineLevel="2" x14ac:dyDescent="0.2">
      <c r="A51" s="126" t="s">
        <v>72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47" t="s">
        <v>73</v>
      </c>
      <c r="T51" s="148"/>
      <c r="U51" s="281">
        <v>51450</v>
      </c>
      <c r="V51" s="281"/>
      <c r="W51" s="82">
        <v>51450</v>
      </c>
      <c r="X51" s="282">
        <v>51450</v>
      </c>
      <c r="Y51" s="283"/>
    </row>
    <row r="52" spans="1:25" s="4" customFormat="1" ht="18.75" customHeight="1" outlineLevel="3" x14ac:dyDescent="0.2">
      <c r="A52" s="128" t="s">
        <v>74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37" t="s">
        <v>75</v>
      </c>
      <c r="T52" s="138"/>
      <c r="U52" s="278">
        <v>51450</v>
      </c>
      <c r="V52" s="278"/>
      <c r="W52" s="81">
        <v>51450</v>
      </c>
      <c r="X52" s="279">
        <v>51450</v>
      </c>
      <c r="Y52" s="280"/>
    </row>
    <row r="53" spans="1:25" s="7" customFormat="1" ht="29.25" customHeight="1" outlineLevel="4" x14ac:dyDescent="0.2">
      <c r="A53" s="276" t="s">
        <v>76</v>
      </c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54" t="s">
        <v>0</v>
      </c>
      <c r="S53" s="133" t="s">
        <v>77</v>
      </c>
      <c r="T53" s="133"/>
      <c r="U53" s="284">
        <v>51450</v>
      </c>
      <c r="V53" s="284"/>
      <c r="W53" s="83">
        <v>51450</v>
      </c>
      <c r="X53" s="285">
        <v>51450</v>
      </c>
      <c r="Y53" s="286"/>
    </row>
    <row r="54" spans="1:25" s="4" customFormat="1" ht="24.75" customHeight="1" outlineLevel="1" x14ac:dyDescent="0.2">
      <c r="A54" s="128" t="s">
        <v>78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37" t="s">
        <v>79</v>
      </c>
      <c r="T54" s="138"/>
      <c r="U54" s="261">
        <v>5408500</v>
      </c>
      <c r="V54" s="261"/>
      <c r="W54" s="68">
        <v>0</v>
      </c>
      <c r="X54" s="262">
        <v>0</v>
      </c>
      <c r="Y54" s="263"/>
    </row>
    <row r="55" spans="1:25" s="3" customFormat="1" ht="67.5" customHeight="1" outlineLevel="2" x14ac:dyDescent="0.2">
      <c r="A55" s="126" t="s">
        <v>80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47" t="s">
        <v>81</v>
      </c>
      <c r="T55" s="148"/>
      <c r="U55" s="258">
        <v>5408500</v>
      </c>
      <c r="V55" s="258"/>
      <c r="W55" s="26">
        <v>0</v>
      </c>
      <c r="X55" s="259">
        <v>0</v>
      </c>
      <c r="Y55" s="260"/>
    </row>
    <row r="56" spans="1:25" s="4" customFormat="1" ht="72" customHeight="1" outlineLevel="3" x14ac:dyDescent="0.2">
      <c r="A56" s="128" t="s">
        <v>82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37" t="s">
        <v>83</v>
      </c>
      <c r="T56" s="138"/>
      <c r="U56" s="261">
        <v>5408500</v>
      </c>
      <c r="V56" s="261"/>
      <c r="W56" s="68">
        <v>0</v>
      </c>
      <c r="X56" s="262">
        <v>0</v>
      </c>
      <c r="Y56" s="263"/>
    </row>
    <row r="57" spans="1:25" s="7" customFormat="1" ht="73.5" customHeight="1" outlineLevel="4" x14ac:dyDescent="0.2">
      <c r="A57" s="145" t="s">
        <v>84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 t="s">
        <v>0</v>
      </c>
      <c r="S57" s="133" t="s">
        <v>85</v>
      </c>
      <c r="T57" s="133"/>
      <c r="U57" s="264">
        <v>5408500</v>
      </c>
      <c r="V57" s="264"/>
      <c r="W57" s="69">
        <v>0</v>
      </c>
      <c r="X57" s="265">
        <v>0</v>
      </c>
      <c r="Y57" s="266"/>
    </row>
    <row r="58" spans="1:25" s="4" customFormat="1" ht="18" customHeight="1" outlineLevel="1" x14ac:dyDescent="0.2">
      <c r="A58" s="128" t="s">
        <v>86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37" t="s">
        <v>87</v>
      </c>
      <c r="T58" s="138"/>
      <c r="U58" s="267">
        <v>5158.88</v>
      </c>
      <c r="V58" s="267"/>
      <c r="W58" s="78">
        <v>5158.88</v>
      </c>
      <c r="X58" s="268">
        <v>5158.88</v>
      </c>
      <c r="Y58" s="269"/>
    </row>
    <row r="59" spans="1:25" s="3" customFormat="1" ht="29.25" customHeight="1" outlineLevel="2" x14ac:dyDescent="0.2">
      <c r="A59" s="126" t="s">
        <v>88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47" t="s">
        <v>89</v>
      </c>
      <c r="T59" s="148"/>
      <c r="U59" s="270">
        <v>3666.67</v>
      </c>
      <c r="V59" s="270"/>
      <c r="W59" s="79">
        <v>3666.67</v>
      </c>
      <c r="X59" s="271">
        <v>3666.67</v>
      </c>
      <c r="Y59" s="272"/>
    </row>
    <row r="60" spans="1:25" s="7" customFormat="1" ht="39.75" customHeight="1" outlineLevel="3" x14ac:dyDescent="0.2">
      <c r="A60" s="145" t="s">
        <v>90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 t="s">
        <v>0</v>
      </c>
      <c r="S60" s="133" t="s">
        <v>91</v>
      </c>
      <c r="T60" s="133"/>
      <c r="U60" s="273">
        <v>3666.67</v>
      </c>
      <c r="V60" s="273"/>
      <c r="W60" s="80">
        <v>3666.67</v>
      </c>
      <c r="X60" s="274">
        <v>3666.67</v>
      </c>
      <c r="Y60" s="275"/>
    </row>
    <row r="61" spans="1:25" s="3" customFormat="1" ht="15.75" customHeight="1" outlineLevel="2" x14ac:dyDescent="0.2">
      <c r="A61" s="126" t="s">
        <v>92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47" t="s">
        <v>93</v>
      </c>
      <c r="T61" s="148"/>
      <c r="U61" s="243">
        <v>1492.21</v>
      </c>
      <c r="V61" s="243"/>
      <c r="W61" s="75">
        <v>1492.21</v>
      </c>
      <c r="X61" s="244">
        <v>1492.21</v>
      </c>
      <c r="Y61" s="245"/>
    </row>
    <row r="62" spans="1:25" s="4" customFormat="1" ht="57" customHeight="1" outlineLevel="3" x14ac:dyDescent="0.2">
      <c r="A62" s="128" t="s">
        <v>94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37" t="s">
        <v>95</v>
      </c>
      <c r="T62" s="138"/>
      <c r="U62" s="246">
        <v>1492.21</v>
      </c>
      <c r="V62" s="246"/>
      <c r="W62" s="76">
        <v>1492.21</v>
      </c>
      <c r="X62" s="247">
        <v>1492.21</v>
      </c>
      <c r="Y62" s="248"/>
    </row>
    <row r="63" spans="1:25" s="4" customFormat="1" ht="55.5" customHeight="1" outlineLevel="4" x14ac:dyDescent="0.2">
      <c r="A63" s="128" t="s">
        <v>96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37" t="s">
        <v>97</v>
      </c>
      <c r="T63" s="138"/>
      <c r="U63" s="246">
        <v>1492.21</v>
      </c>
      <c r="V63" s="246"/>
      <c r="W63" s="76">
        <v>1492.21</v>
      </c>
      <c r="X63" s="247">
        <v>1492.21</v>
      </c>
      <c r="Y63" s="248"/>
    </row>
    <row r="64" spans="1:25" s="7" customFormat="1" ht="96" customHeight="1" outlineLevel="5" x14ac:dyDescent="0.2">
      <c r="A64" s="145" t="s">
        <v>98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54" t="s">
        <v>0</v>
      </c>
      <c r="S64" s="133" t="s">
        <v>99</v>
      </c>
      <c r="T64" s="133"/>
      <c r="U64" s="249">
        <v>1492.21</v>
      </c>
      <c r="V64" s="249"/>
      <c r="W64" s="77">
        <v>1492.21</v>
      </c>
      <c r="X64" s="250">
        <v>1492.21</v>
      </c>
      <c r="Y64" s="251"/>
    </row>
    <row r="65" spans="1:25" s="4" customFormat="1" ht="16.5" customHeight="1" outlineLevel="1" x14ac:dyDescent="0.2">
      <c r="A65" s="128" t="s">
        <v>100</v>
      </c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37" t="s">
        <v>101</v>
      </c>
      <c r="T65" s="138"/>
      <c r="U65" s="252">
        <v>558000</v>
      </c>
      <c r="V65" s="252"/>
      <c r="W65" s="27">
        <v>502500</v>
      </c>
      <c r="X65" s="253">
        <v>546750</v>
      </c>
      <c r="Y65" s="254"/>
    </row>
    <row r="66" spans="1:25" s="3" customFormat="1" ht="17.25" customHeight="1" outlineLevel="2" x14ac:dyDescent="0.2">
      <c r="A66" s="126" t="s">
        <v>102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47" t="s">
        <v>103</v>
      </c>
      <c r="T66" s="148"/>
      <c r="U66" s="255">
        <v>558000</v>
      </c>
      <c r="V66" s="255"/>
      <c r="W66" s="28">
        <v>502500</v>
      </c>
      <c r="X66" s="256">
        <v>546750</v>
      </c>
      <c r="Y66" s="257"/>
    </row>
    <row r="67" spans="1:25" s="7" customFormat="1" ht="14.25" customHeight="1" outlineLevel="3" x14ac:dyDescent="0.2">
      <c r="A67" s="145" t="s">
        <v>104</v>
      </c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54" t="s">
        <v>0</v>
      </c>
      <c r="S67" s="133" t="s">
        <v>105</v>
      </c>
      <c r="T67" s="133"/>
      <c r="U67" s="225">
        <v>558000</v>
      </c>
      <c r="V67" s="225"/>
      <c r="W67" s="29">
        <v>502500</v>
      </c>
      <c r="X67" s="226">
        <v>546750</v>
      </c>
      <c r="Y67" s="227"/>
    </row>
    <row r="68" spans="1:25" s="3" customFormat="1" ht="16.5" customHeight="1" x14ac:dyDescent="0.2">
      <c r="A68" s="126" t="s">
        <v>106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47" t="s">
        <v>107</v>
      </c>
      <c r="T68" s="148"/>
      <c r="U68" s="228">
        <v>51507449</v>
      </c>
      <c r="V68" s="228"/>
      <c r="W68" s="30">
        <v>38032497.090000004</v>
      </c>
      <c r="X68" s="229">
        <v>39333325.770000003</v>
      </c>
      <c r="Y68" s="230"/>
    </row>
    <row r="69" spans="1:25" s="4" customFormat="1" ht="29.25" customHeight="1" outlineLevel="1" x14ac:dyDescent="0.2">
      <c r="A69" s="128" t="s">
        <v>108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37" t="s">
        <v>109</v>
      </c>
      <c r="T69" s="138"/>
      <c r="U69" s="231">
        <v>51507449</v>
      </c>
      <c r="V69" s="231"/>
      <c r="W69" s="31">
        <v>38032497.090000004</v>
      </c>
      <c r="X69" s="232">
        <v>39333325.770000003</v>
      </c>
      <c r="Y69" s="233"/>
    </row>
    <row r="70" spans="1:25" s="3" customFormat="1" ht="15" customHeight="1" outlineLevel="2" x14ac:dyDescent="0.2">
      <c r="A70" s="126" t="s">
        <v>110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47" t="s">
        <v>111</v>
      </c>
      <c r="T70" s="148"/>
      <c r="U70" s="234">
        <v>8426465</v>
      </c>
      <c r="V70" s="234"/>
      <c r="W70" s="72">
        <v>8426465</v>
      </c>
      <c r="X70" s="235">
        <v>8426465</v>
      </c>
      <c r="Y70" s="236"/>
    </row>
    <row r="71" spans="1:25" s="4" customFormat="1" ht="15" customHeight="1" outlineLevel="3" x14ac:dyDescent="0.2">
      <c r="A71" s="128" t="s">
        <v>112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37" t="s">
        <v>113</v>
      </c>
      <c r="T71" s="138"/>
      <c r="U71" s="237">
        <v>8426465</v>
      </c>
      <c r="V71" s="237"/>
      <c r="W71" s="73">
        <v>8426465</v>
      </c>
      <c r="X71" s="238">
        <v>8426465</v>
      </c>
      <c r="Y71" s="239"/>
    </row>
    <row r="72" spans="1:25" s="7" customFormat="1" ht="26.25" customHeight="1" outlineLevel="4" x14ac:dyDescent="0.2">
      <c r="A72" s="145" t="s">
        <v>114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 t="s">
        <v>0</v>
      </c>
      <c r="S72" s="155" t="s">
        <v>115</v>
      </c>
      <c r="T72" s="155"/>
      <c r="U72" s="240">
        <v>8426465</v>
      </c>
      <c r="V72" s="240"/>
      <c r="W72" s="74">
        <v>8426465</v>
      </c>
      <c r="X72" s="241">
        <v>8426465</v>
      </c>
      <c r="Y72" s="242"/>
    </row>
    <row r="73" spans="1:25" ht="15" customHeight="1" outlineLevel="5" x14ac:dyDescent="0.2">
      <c r="A73" s="104" t="s">
        <v>116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214">
        <v>5194465</v>
      </c>
      <c r="V73" s="215"/>
      <c r="W73" s="70">
        <v>5194465</v>
      </c>
      <c r="X73" s="216">
        <v>5194465</v>
      </c>
      <c r="Y73" s="217"/>
    </row>
    <row r="74" spans="1:25" ht="23.25" customHeight="1" outlineLevel="5" x14ac:dyDescent="0.2">
      <c r="A74" s="104" t="s">
        <v>117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218">
        <v>3232000</v>
      </c>
      <c r="V74" s="219"/>
      <c r="W74" s="71">
        <v>3232000</v>
      </c>
      <c r="X74" s="220">
        <v>3232000</v>
      </c>
      <c r="Y74" s="221"/>
    </row>
    <row r="75" spans="1:25" s="3" customFormat="1" ht="27" customHeight="1" outlineLevel="2" x14ac:dyDescent="0.2">
      <c r="A75" s="126" t="s">
        <v>118</v>
      </c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65" t="s">
        <v>119</v>
      </c>
      <c r="T75" s="166"/>
      <c r="U75" s="222">
        <v>13385288</v>
      </c>
      <c r="V75" s="222"/>
      <c r="W75" s="32">
        <v>2138236.09</v>
      </c>
      <c r="X75" s="223">
        <v>3416764.77</v>
      </c>
      <c r="Y75" s="224"/>
    </row>
    <row r="76" spans="1:25" s="4" customFormat="1" ht="29.25" customHeight="1" outlineLevel="3" x14ac:dyDescent="0.2">
      <c r="A76" s="128" t="s">
        <v>120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37" t="s">
        <v>121</v>
      </c>
      <c r="T76" s="138"/>
      <c r="U76" s="204">
        <v>1021088</v>
      </c>
      <c r="V76" s="204"/>
      <c r="W76" s="33">
        <v>1006336.09</v>
      </c>
      <c r="X76" s="205">
        <v>1111764.77</v>
      </c>
      <c r="Y76" s="206"/>
    </row>
    <row r="77" spans="1:25" s="7" customFormat="1" ht="26.25" customHeight="1" outlineLevel="4" x14ac:dyDescent="0.2">
      <c r="A77" s="145" t="s">
        <v>122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54" t="s">
        <v>0</v>
      </c>
      <c r="S77" s="155" t="s">
        <v>123</v>
      </c>
      <c r="T77" s="155"/>
      <c r="U77" s="207">
        <v>1021088</v>
      </c>
      <c r="V77" s="207"/>
      <c r="W77" s="34">
        <v>1006336.09</v>
      </c>
      <c r="X77" s="208">
        <v>1111764.77</v>
      </c>
      <c r="Y77" s="209"/>
    </row>
    <row r="78" spans="1:25" ht="33.75" customHeight="1" outlineLevel="5" x14ac:dyDescent="0.2">
      <c r="A78" s="104" t="s">
        <v>153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210">
        <v>962769.84</v>
      </c>
      <c r="V78" s="211"/>
      <c r="W78" s="35">
        <v>948860.47</v>
      </c>
      <c r="X78" s="212">
        <v>1054289.1499999999</v>
      </c>
      <c r="Y78" s="213"/>
    </row>
    <row r="79" spans="1:25" ht="33.75" customHeight="1" outlineLevel="5" x14ac:dyDescent="0.2">
      <c r="A79" s="104" t="s">
        <v>154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94">
        <v>58318.16</v>
      </c>
      <c r="V79" s="195"/>
      <c r="W79" s="36">
        <v>57475.62</v>
      </c>
      <c r="X79" s="196">
        <v>57475.62</v>
      </c>
      <c r="Y79" s="197"/>
    </row>
    <row r="80" spans="1:25" s="4" customFormat="1" ht="30" customHeight="1" outlineLevel="3" x14ac:dyDescent="0.2">
      <c r="A80" s="128" t="s">
        <v>124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83" t="s">
        <v>125</v>
      </c>
      <c r="T80" s="184"/>
      <c r="U80" s="198">
        <v>0</v>
      </c>
      <c r="V80" s="198"/>
      <c r="W80" s="68">
        <v>0</v>
      </c>
      <c r="X80" s="199">
        <v>1173100</v>
      </c>
      <c r="Y80" s="200"/>
    </row>
    <row r="81" spans="1:25" s="7" customFormat="1" ht="24.75" customHeight="1" outlineLevel="4" x14ac:dyDescent="0.2">
      <c r="A81" s="145" t="s">
        <v>126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 t="s">
        <v>0</v>
      </c>
      <c r="S81" s="155" t="s">
        <v>127</v>
      </c>
      <c r="T81" s="155"/>
      <c r="U81" s="201">
        <v>0</v>
      </c>
      <c r="V81" s="201"/>
      <c r="W81" s="69">
        <v>0</v>
      </c>
      <c r="X81" s="202">
        <v>1173100</v>
      </c>
      <c r="Y81" s="203"/>
    </row>
    <row r="82" spans="1:25" ht="36.950000000000003" customHeight="1" outlineLevel="5" x14ac:dyDescent="0.2">
      <c r="A82" s="104" t="s">
        <v>155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79">
        <v>0</v>
      </c>
      <c r="V82" s="180"/>
      <c r="W82" s="67">
        <v>0</v>
      </c>
      <c r="X82" s="181">
        <v>1173100</v>
      </c>
      <c r="Y82" s="182"/>
    </row>
    <row r="83" spans="1:25" s="4" customFormat="1" ht="12" customHeight="1" outlineLevel="3" x14ac:dyDescent="0.2">
      <c r="A83" s="128" t="s">
        <v>128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83" t="s">
        <v>129</v>
      </c>
      <c r="T83" s="184"/>
      <c r="U83" s="185">
        <v>12364200</v>
      </c>
      <c r="V83" s="185"/>
      <c r="W83" s="37">
        <v>1131900</v>
      </c>
      <c r="X83" s="186">
        <v>1131900</v>
      </c>
      <c r="Y83" s="187"/>
    </row>
    <row r="84" spans="1:25" s="7" customFormat="1" ht="12" customHeight="1" outlineLevel="4" x14ac:dyDescent="0.2">
      <c r="A84" s="191" t="s">
        <v>130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3"/>
      <c r="R84" s="56" t="s">
        <v>0</v>
      </c>
      <c r="S84" s="155" t="s">
        <v>131</v>
      </c>
      <c r="T84" s="155"/>
      <c r="U84" s="188">
        <v>12364200</v>
      </c>
      <c r="V84" s="188"/>
      <c r="W84" s="38">
        <v>1131900</v>
      </c>
      <c r="X84" s="189">
        <v>1131900</v>
      </c>
      <c r="Y84" s="190"/>
    </row>
    <row r="85" spans="1:25" ht="36.950000000000003" customHeight="1" outlineLevel="5" x14ac:dyDescent="0.2">
      <c r="A85" s="104" t="s">
        <v>156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59">
        <v>864200</v>
      </c>
      <c r="V85" s="160"/>
      <c r="W85" s="39">
        <v>1131900</v>
      </c>
      <c r="X85" s="161">
        <v>1131900</v>
      </c>
      <c r="Y85" s="162"/>
    </row>
    <row r="86" spans="1:25" ht="47.1" customHeight="1" outlineLevel="5" x14ac:dyDescent="0.2">
      <c r="A86" s="104" t="s">
        <v>157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63">
        <v>11500000</v>
      </c>
      <c r="V86" s="164"/>
      <c r="W86" s="67">
        <v>0</v>
      </c>
      <c r="X86" s="110">
        <v>0</v>
      </c>
      <c r="Y86" s="111"/>
    </row>
    <row r="87" spans="1:25" s="3" customFormat="1" ht="15.75" customHeight="1" outlineLevel="2" x14ac:dyDescent="0.2">
      <c r="A87" s="126" t="s">
        <v>132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65" t="s">
        <v>133</v>
      </c>
      <c r="T87" s="166"/>
      <c r="U87" s="167">
        <v>3381600</v>
      </c>
      <c r="V87" s="167"/>
      <c r="W87" s="40">
        <v>3443600</v>
      </c>
      <c r="X87" s="168">
        <v>3465900</v>
      </c>
      <c r="Y87" s="169"/>
    </row>
    <row r="88" spans="1:25" s="4" customFormat="1" ht="27.75" customHeight="1" outlineLevel="3" x14ac:dyDescent="0.2">
      <c r="A88" s="128" t="s">
        <v>134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37" t="s">
        <v>135</v>
      </c>
      <c r="T88" s="138"/>
      <c r="U88" s="170">
        <v>2795000</v>
      </c>
      <c r="V88" s="170"/>
      <c r="W88" s="64">
        <v>2795000</v>
      </c>
      <c r="X88" s="171">
        <v>2795000</v>
      </c>
      <c r="Y88" s="172"/>
    </row>
    <row r="89" spans="1:25" s="7" customFormat="1" ht="39" customHeight="1" outlineLevel="4" x14ac:dyDescent="0.2">
      <c r="A89" s="145" t="s">
        <v>136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54" t="s">
        <v>0</v>
      </c>
      <c r="S89" s="133" t="s">
        <v>137</v>
      </c>
      <c r="T89" s="133"/>
      <c r="U89" s="173">
        <v>2795000</v>
      </c>
      <c r="V89" s="173"/>
      <c r="W89" s="65">
        <v>2795000</v>
      </c>
      <c r="X89" s="174">
        <v>2795000</v>
      </c>
      <c r="Y89" s="175"/>
    </row>
    <row r="90" spans="1:25" s="4" customFormat="1" ht="27.75" customHeight="1" outlineLevel="3" x14ac:dyDescent="0.2">
      <c r="A90" s="128" t="s">
        <v>138</v>
      </c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37" t="s">
        <v>139</v>
      </c>
      <c r="T90" s="138"/>
      <c r="U90" s="176">
        <v>22300</v>
      </c>
      <c r="V90" s="176"/>
      <c r="W90" s="66">
        <v>22300</v>
      </c>
      <c r="X90" s="177">
        <v>22300</v>
      </c>
      <c r="Y90" s="178"/>
    </row>
    <row r="91" spans="1:25" s="7" customFormat="1" ht="24.75" customHeight="1" outlineLevel="4" x14ac:dyDescent="0.2">
      <c r="A91" s="145" t="s">
        <v>140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54" t="s">
        <v>0</v>
      </c>
      <c r="S91" s="133" t="s">
        <v>141</v>
      </c>
      <c r="T91" s="133"/>
      <c r="U91" s="134">
        <v>22300</v>
      </c>
      <c r="V91" s="134"/>
      <c r="W91" s="63">
        <v>22300</v>
      </c>
      <c r="X91" s="135">
        <v>22300</v>
      </c>
      <c r="Y91" s="136"/>
    </row>
    <row r="92" spans="1:25" s="4" customFormat="1" ht="29.25" customHeight="1" outlineLevel="3" x14ac:dyDescent="0.2">
      <c r="A92" s="128" t="s">
        <v>142</v>
      </c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37" t="s">
        <v>143</v>
      </c>
      <c r="T92" s="138"/>
      <c r="U92" s="139">
        <v>564300</v>
      </c>
      <c r="V92" s="139"/>
      <c r="W92" s="41">
        <v>626300</v>
      </c>
      <c r="X92" s="140">
        <v>648600</v>
      </c>
      <c r="Y92" s="141"/>
    </row>
    <row r="93" spans="1:25" s="7" customFormat="1" ht="41.25" customHeight="1" outlineLevel="4" x14ac:dyDescent="0.2">
      <c r="A93" s="145" t="s">
        <v>144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54" t="s">
        <v>0</v>
      </c>
      <c r="S93" s="133" t="s">
        <v>145</v>
      </c>
      <c r="T93" s="133"/>
      <c r="U93" s="142">
        <v>564300</v>
      </c>
      <c r="V93" s="142"/>
      <c r="W93" s="42">
        <v>626300</v>
      </c>
      <c r="X93" s="143">
        <v>648600</v>
      </c>
      <c r="Y93" s="144"/>
    </row>
    <row r="94" spans="1:25" s="3" customFormat="1" ht="15" customHeight="1" outlineLevel="2" x14ac:dyDescent="0.2">
      <c r="A94" s="126" t="s">
        <v>146</v>
      </c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47" t="s">
        <v>147</v>
      </c>
      <c r="T94" s="148"/>
      <c r="U94" s="149">
        <v>26314096</v>
      </c>
      <c r="V94" s="149"/>
      <c r="W94" s="43">
        <v>24024196</v>
      </c>
      <c r="X94" s="150">
        <v>24024196</v>
      </c>
      <c r="Y94" s="151"/>
    </row>
    <row r="95" spans="1:25" s="4" customFormat="1" ht="18.75" customHeight="1" outlineLevel="3" x14ac:dyDescent="0.2">
      <c r="A95" s="128" t="s">
        <v>148</v>
      </c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37" t="s">
        <v>149</v>
      </c>
      <c r="T95" s="138"/>
      <c r="U95" s="152">
        <v>26314096</v>
      </c>
      <c r="V95" s="152"/>
      <c r="W95" s="44">
        <v>24024196</v>
      </c>
      <c r="X95" s="153">
        <v>24024196</v>
      </c>
      <c r="Y95" s="154"/>
    </row>
    <row r="96" spans="1:25" s="7" customFormat="1" ht="26.25" customHeight="1" outlineLevel="4" x14ac:dyDescent="0.2">
      <c r="A96" s="130" t="s">
        <v>150</v>
      </c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2"/>
      <c r="R96" s="54" t="s">
        <v>0</v>
      </c>
      <c r="S96" s="155" t="s">
        <v>151</v>
      </c>
      <c r="T96" s="155"/>
      <c r="U96" s="156">
        <v>26314096</v>
      </c>
      <c r="V96" s="156"/>
      <c r="W96" s="45">
        <v>24024196</v>
      </c>
      <c r="X96" s="157">
        <v>24024196</v>
      </c>
      <c r="Y96" s="158"/>
    </row>
    <row r="97" spans="1:25" ht="15" customHeight="1" outlineLevel="5" x14ac:dyDescent="0.2">
      <c r="A97" s="104" t="s">
        <v>158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16">
        <v>889000</v>
      </c>
      <c r="V97" s="117"/>
      <c r="W97" s="67">
        <v>0</v>
      </c>
      <c r="X97" s="110">
        <v>0</v>
      </c>
      <c r="Y97" s="111"/>
    </row>
    <row r="98" spans="1:25" ht="13.5" customHeight="1" outlineLevel="5" x14ac:dyDescent="0.2">
      <c r="A98" s="104" t="s">
        <v>159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18">
        <v>340954</v>
      </c>
      <c r="V98" s="119"/>
      <c r="W98" s="61">
        <v>340954</v>
      </c>
      <c r="X98" s="120">
        <v>340954</v>
      </c>
      <c r="Y98" s="121"/>
    </row>
    <row r="99" spans="1:25" ht="15" customHeight="1" outlineLevel="5" x14ac:dyDescent="0.2">
      <c r="A99" s="104" t="s">
        <v>160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22">
        <v>9784742</v>
      </c>
      <c r="V99" s="123"/>
      <c r="W99" s="62">
        <v>9784742</v>
      </c>
      <c r="X99" s="124">
        <v>9784742</v>
      </c>
      <c r="Y99" s="125"/>
    </row>
    <row r="100" spans="1:25" ht="13.5" customHeight="1" outlineLevel="5" x14ac:dyDescent="0.2">
      <c r="A100" s="104" t="s">
        <v>161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92">
        <v>1173800</v>
      </c>
      <c r="V100" s="93"/>
      <c r="W100" s="59">
        <v>1173800</v>
      </c>
      <c r="X100" s="94">
        <v>1173800</v>
      </c>
      <c r="Y100" s="95"/>
    </row>
    <row r="101" spans="1:25" ht="15.75" customHeight="1" outlineLevel="5" x14ac:dyDescent="0.2">
      <c r="A101" s="104" t="s">
        <v>162</v>
      </c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96">
        <v>10460700</v>
      </c>
      <c r="V101" s="97"/>
      <c r="W101" s="60">
        <v>10460700</v>
      </c>
      <c r="X101" s="98">
        <v>10460700</v>
      </c>
      <c r="Y101" s="99"/>
    </row>
    <row r="102" spans="1:25" ht="27.95" customHeight="1" outlineLevel="5" x14ac:dyDescent="0.2">
      <c r="A102" s="104" t="s">
        <v>163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0">
        <v>2264900</v>
      </c>
      <c r="V102" s="101"/>
      <c r="W102" s="46">
        <v>2264000</v>
      </c>
      <c r="X102" s="102">
        <v>2264000</v>
      </c>
      <c r="Y102" s="103"/>
    </row>
    <row r="103" spans="1:25" ht="12.75" customHeight="1" outlineLevel="5" x14ac:dyDescent="0.2">
      <c r="A103" s="104" t="s">
        <v>164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8">
        <v>750000</v>
      </c>
      <c r="V103" s="109"/>
      <c r="W103" s="67">
        <v>0</v>
      </c>
      <c r="X103" s="110">
        <v>0</v>
      </c>
      <c r="Y103" s="111"/>
    </row>
    <row r="104" spans="1:25" ht="24.75" customHeight="1" outlineLevel="5" thickBot="1" x14ac:dyDescent="0.25">
      <c r="A104" s="106" t="s">
        <v>165</v>
      </c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12">
        <v>650000</v>
      </c>
      <c r="V104" s="113"/>
      <c r="W104" s="91">
        <v>0</v>
      </c>
      <c r="X104" s="114">
        <v>0</v>
      </c>
      <c r="Y104" s="115"/>
    </row>
    <row r="105" spans="1:25" s="3" customFormat="1" ht="27" customHeight="1" thickBot="1" x14ac:dyDescent="0.25">
      <c r="A105" s="57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8"/>
      <c r="T105" s="58" t="s">
        <v>152</v>
      </c>
      <c r="U105" s="423">
        <f>72901108.11+370877.76</f>
        <v>73271985.870000005</v>
      </c>
      <c r="V105" s="423"/>
      <c r="W105" s="424">
        <f>54376376.2+370877.76</f>
        <v>54747253.960000001</v>
      </c>
      <c r="X105" s="425">
        <f>56111804.88+370877.76</f>
        <v>56482682.640000001</v>
      </c>
      <c r="Y105" s="426"/>
    </row>
    <row r="106" spans="1:25" ht="11.1" customHeight="1" x14ac:dyDescent="0.2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</row>
  </sheetData>
  <mergeCells count="352">
    <mergeCell ref="A15:Y15"/>
    <mergeCell ref="I7:V7"/>
    <mergeCell ref="I8:V8"/>
    <mergeCell ref="M9:V9"/>
    <mergeCell ref="X10:Y10"/>
    <mergeCell ref="A11:N11"/>
    <mergeCell ref="O11:V11"/>
    <mergeCell ref="X11:Y11"/>
    <mergeCell ref="W1:Y8"/>
    <mergeCell ref="A12:Y14"/>
    <mergeCell ref="A16:Q17"/>
    <mergeCell ref="R16:R17"/>
    <mergeCell ref="S16:T16"/>
    <mergeCell ref="U16:V17"/>
    <mergeCell ref="W16:W17"/>
    <mergeCell ref="X16:Y17"/>
    <mergeCell ref="S17:T17"/>
    <mergeCell ref="A18:R18"/>
    <mergeCell ref="S18:T18"/>
    <mergeCell ref="U18:V18"/>
    <mergeCell ref="X18:Y18"/>
    <mergeCell ref="A22:Q22"/>
    <mergeCell ref="A23:Q23"/>
    <mergeCell ref="A24:R24"/>
    <mergeCell ref="S19:T19"/>
    <mergeCell ref="U19:V19"/>
    <mergeCell ref="X19:Y19"/>
    <mergeCell ref="S20:T20"/>
    <mergeCell ref="U20:V20"/>
    <mergeCell ref="X20:Y20"/>
    <mergeCell ref="S21:T21"/>
    <mergeCell ref="U21:V21"/>
    <mergeCell ref="X21:Y21"/>
    <mergeCell ref="A19:R19"/>
    <mergeCell ref="A20:R20"/>
    <mergeCell ref="A21:Q21"/>
    <mergeCell ref="S22:T22"/>
    <mergeCell ref="U22:V22"/>
    <mergeCell ref="X22:Y22"/>
    <mergeCell ref="S23:T23"/>
    <mergeCell ref="U23:V23"/>
    <mergeCell ref="X23:Y23"/>
    <mergeCell ref="S24:T24"/>
    <mergeCell ref="U24:V24"/>
    <mergeCell ref="X24:Y24"/>
    <mergeCell ref="A28:Q28"/>
    <mergeCell ref="A29:Q29"/>
    <mergeCell ref="A30:R30"/>
    <mergeCell ref="S25:T25"/>
    <mergeCell ref="U25:V25"/>
    <mergeCell ref="X25:Y25"/>
    <mergeCell ref="S26:T26"/>
    <mergeCell ref="U26:V26"/>
    <mergeCell ref="X26:Y26"/>
    <mergeCell ref="S27:T27"/>
    <mergeCell ref="U27:V27"/>
    <mergeCell ref="X27:Y27"/>
    <mergeCell ref="A25:R25"/>
    <mergeCell ref="A26:Q26"/>
    <mergeCell ref="A27:Q27"/>
    <mergeCell ref="S28:T28"/>
    <mergeCell ref="U28:V28"/>
    <mergeCell ref="X28:Y28"/>
    <mergeCell ref="S29:T29"/>
    <mergeCell ref="U29:V29"/>
    <mergeCell ref="X29:Y29"/>
    <mergeCell ref="S30:T30"/>
    <mergeCell ref="U30:V30"/>
    <mergeCell ref="X30:Y30"/>
    <mergeCell ref="A34:R34"/>
    <mergeCell ref="A35:Q35"/>
    <mergeCell ref="A36:R36"/>
    <mergeCell ref="S31:T31"/>
    <mergeCell ref="U31:V31"/>
    <mergeCell ref="X31:Y31"/>
    <mergeCell ref="S32:T32"/>
    <mergeCell ref="U32:V32"/>
    <mergeCell ref="X32:Y32"/>
    <mergeCell ref="S33:T33"/>
    <mergeCell ref="U33:V33"/>
    <mergeCell ref="X33:Y33"/>
    <mergeCell ref="A31:R31"/>
    <mergeCell ref="A32:Q32"/>
    <mergeCell ref="A33:R33"/>
    <mergeCell ref="S34:T34"/>
    <mergeCell ref="U34:V34"/>
    <mergeCell ref="X34:Y34"/>
    <mergeCell ref="S35:T35"/>
    <mergeCell ref="U35:V35"/>
    <mergeCell ref="X35:Y35"/>
    <mergeCell ref="S36:T36"/>
    <mergeCell ref="U36:V36"/>
    <mergeCell ref="X36:Y36"/>
    <mergeCell ref="A40:Q40"/>
    <mergeCell ref="A41:R41"/>
    <mergeCell ref="A42:R42"/>
    <mergeCell ref="S37:T37"/>
    <mergeCell ref="U37:V37"/>
    <mergeCell ref="X37:Y37"/>
    <mergeCell ref="S38:T38"/>
    <mergeCell ref="U38:V38"/>
    <mergeCell ref="X38:Y38"/>
    <mergeCell ref="S39:T39"/>
    <mergeCell ref="U39:V39"/>
    <mergeCell ref="X39:Y39"/>
    <mergeCell ref="A37:R37"/>
    <mergeCell ref="A38:Q38"/>
    <mergeCell ref="A39:R39"/>
    <mergeCell ref="S40:T40"/>
    <mergeCell ref="U40:V40"/>
    <mergeCell ref="X40:Y40"/>
    <mergeCell ref="S41:T41"/>
    <mergeCell ref="U41:V41"/>
    <mergeCell ref="X41:Y41"/>
    <mergeCell ref="S42:T42"/>
    <mergeCell ref="U42:V42"/>
    <mergeCell ref="X42:Y42"/>
    <mergeCell ref="A46:R46"/>
    <mergeCell ref="A47:Q47"/>
    <mergeCell ref="A48:R48"/>
    <mergeCell ref="S43:T43"/>
    <mergeCell ref="U43:V43"/>
    <mergeCell ref="X43:Y43"/>
    <mergeCell ref="S44:T44"/>
    <mergeCell ref="U44:V44"/>
    <mergeCell ref="X44:Y44"/>
    <mergeCell ref="S45:T45"/>
    <mergeCell ref="U45:V45"/>
    <mergeCell ref="X45:Y45"/>
    <mergeCell ref="A43:Q43"/>
    <mergeCell ref="A44:R44"/>
    <mergeCell ref="A45:R45"/>
    <mergeCell ref="S46:T46"/>
    <mergeCell ref="U46:V46"/>
    <mergeCell ref="X46:Y46"/>
    <mergeCell ref="S47:T47"/>
    <mergeCell ref="U47:V47"/>
    <mergeCell ref="X47:Y47"/>
    <mergeCell ref="S48:T48"/>
    <mergeCell ref="U48:V48"/>
    <mergeCell ref="X48:Y48"/>
    <mergeCell ref="A52:R52"/>
    <mergeCell ref="A54:R54"/>
    <mergeCell ref="A53:Q53"/>
    <mergeCell ref="S49:T49"/>
    <mergeCell ref="U49:V49"/>
    <mergeCell ref="X49:Y49"/>
    <mergeCell ref="S50:T50"/>
    <mergeCell ref="U50:V50"/>
    <mergeCell ref="X50:Y50"/>
    <mergeCell ref="S51:T51"/>
    <mergeCell ref="U51:V51"/>
    <mergeCell ref="X51:Y51"/>
    <mergeCell ref="A49:Q49"/>
    <mergeCell ref="A50:R50"/>
    <mergeCell ref="A51:R51"/>
    <mergeCell ref="S52:T52"/>
    <mergeCell ref="U52:V52"/>
    <mergeCell ref="X52:Y52"/>
    <mergeCell ref="S53:T53"/>
    <mergeCell ref="U53:V53"/>
    <mergeCell ref="X53:Y53"/>
    <mergeCell ref="S54:T54"/>
    <mergeCell ref="U54:V54"/>
    <mergeCell ref="X54:Y54"/>
    <mergeCell ref="A58:R58"/>
    <mergeCell ref="A59:R59"/>
    <mergeCell ref="A60:Q60"/>
    <mergeCell ref="S55:T55"/>
    <mergeCell ref="U55:V55"/>
    <mergeCell ref="X55:Y55"/>
    <mergeCell ref="S56:T56"/>
    <mergeCell ref="U56:V56"/>
    <mergeCell ref="X56:Y56"/>
    <mergeCell ref="S57:T57"/>
    <mergeCell ref="U57:V57"/>
    <mergeCell ref="X57:Y57"/>
    <mergeCell ref="A55:R55"/>
    <mergeCell ref="A56:R56"/>
    <mergeCell ref="A57:Q57"/>
    <mergeCell ref="S58:T58"/>
    <mergeCell ref="U58:V58"/>
    <mergeCell ref="X58:Y58"/>
    <mergeCell ref="S59:T59"/>
    <mergeCell ref="U59:V59"/>
    <mergeCell ref="X59:Y59"/>
    <mergeCell ref="S60:T60"/>
    <mergeCell ref="U60:V60"/>
    <mergeCell ref="X60:Y60"/>
    <mergeCell ref="A64:Q64"/>
    <mergeCell ref="A65:R65"/>
    <mergeCell ref="A66:R66"/>
    <mergeCell ref="S61:T61"/>
    <mergeCell ref="U61:V61"/>
    <mergeCell ref="X61:Y61"/>
    <mergeCell ref="S62:T62"/>
    <mergeCell ref="U62:V62"/>
    <mergeCell ref="X62:Y62"/>
    <mergeCell ref="S63:T63"/>
    <mergeCell ref="U63:V63"/>
    <mergeCell ref="X63:Y63"/>
    <mergeCell ref="A61:R61"/>
    <mergeCell ref="A62:R62"/>
    <mergeCell ref="A63:R63"/>
    <mergeCell ref="S64:T64"/>
    <mergeCell ref="U64:V64"/>
    <mergeCell ref="X64:Y64"/>
    <mergeCell ref="S65:T65"/>
    <mergeCell ref="U65:V65"/>
    <mergeCell ref="X65:Y65"/>
    <mergeCell ref="S66:T66"/>
    <mergeCell ref="U66:V66"/>
    <mergeCell ref="X66:Y66"/>
    <mergeCell ref="A70:R70"/>
    <mergeCell ref="A71:R71"/>
    <mergeCell ref="A72:Q72"/>
    <mergeCell ref="S67:T67"/>
    <mergeCell ref="U67:V67"/>
    <mergeCell ref="X67:Y67"/>
    <mergeCell ref="A68:R68"/>
    <mergeCell ref="S68:T68"/>
    <mergeCell ref="U68:V68"/>
    <mergeCell ref="X68:Y68"/>
    <mergeCell ref="S69:T69"/>
    <mergeCell ref="U69:V69"/>
    <mergeCell ref="X69:Y69"/>
    <mergeCell ref="A67:Q67"/>
    <mergeCell ref="A69:R69"/>
    <mergeCell ref="S70:T70"/>
    <mergeCell ref="U70:V70"/>
    <mergeCell ref="X70:Y70"/>
    <mergeCell ref="S71:T71"/>
    <mergeCell ref="U71:V71"/>
    <mergeCell ref="X71:Y71"/>
    <mergeCell ref="S72:T72"/>
    <mergeCell ref="U72:V72"/>
    <mergeCell ref="X72:Y72"/>
    <mergeCell ref="U73:V73"/>
    <mergeCell ref="X73:Y73"/>
    <mergeCell ref="U74:V74"/>
    <mergeCell ref="X74:Y74"/>
    <mergeCell ref="S75:T75"/>
    <mergeCell ref="U75:V75"/>
    <mergeCell ref="X75:Y75"/>
    <mergeCell ref="A73:T73"/>
    <mergeCell ref="A74:T74"/>
    <mergeCell ref="A75:R75"/>
    <mergeCell ref="S76:T76"/>
    <mergeCell ref="U76:V76"/>
    <mergeCell ref="X76:Y76"/>
    <mergeCell ref="S77:T77"/>
    <mergeCell ref="U77:V77"/>
    <mergeCell ref="X77:Y77"/>
    <mergeCell ref="U78:V78"/>
    <mergeCell ref="X78:Y78"/>
    <mergeCell ref="A76:R76"/>
    <mergeCell ref="A77:Q77"/>
    <mergeCell ref="A78:T78"/>
    <mergeCell ref="U79:V79"/>
    <mergeCell ref="X79:Y79"/>
    <mergeCell ref="S80:T80"/>
    <mergeCell ref="U80:V80"/>
    <mergeCell ref="X80:Y80"/>
    <mergeCell ref="S81:T81"/>
    <mergeCell ref="U81:V81"/>
    <mergeCell ref="X81:Y81"/>
    <mergeCell ref="A79:T79"/>
    <mergeCell ref="A80:R80"/>
    <mergeCell ref="A81:Q81"/>
    <mergeCell ref="U82:V82"/>
    <mergeCell ref="X82:Y82"/>
    <mergeCell ref="S83:T83"/>
    <mergeCell ref="U83:V83"/>
    <mergeCell ref="X83:Y83"/>
    <mergeCell ref="S84:T84"/>
    <mergeCell ref="U84:V84"/>
    <mergeCell ref="X84:Y84"/>
    <mergeCell ref="A82:T82"/>
    <mergeCell ref="A83:R83"/>
    <mergeCell ref="A84:Q84"/>
    <mergeCell ref="A88:R88"/>
    <mergeCell ref="A89:Q89"/>
    <mergeCell ref="A90:R90"/>
    <mergeCell ref="U85:V85"/>
    <mergeCell ref="X85:Y85"/>
    <mergeCell ref="U86:V86"/>
    <mergeCell ref="X86:Y86"/>
    <mergeCell ref="S87:T87"/>
    <mergeCell ref="U87:V87"/>
    <mergeCell ref="X87:Y87"/>
    <mergeCell ref="A85:T85"/>
    <mergeCell ref="A86:T86"/>
    <mergeCell ref="A87:R87"/>
    <mergeCell ref="S88:T88"/>
    <mergeCell ref="U88:V88"/>
    <mergeCell ref="X88:Y88"/>
    <mergeCell ref="S89:T89"/>
    <mergeCell ref="U89:V89"/>
    <mergeCell ref="X89:Y89"/>
    <mergeCell ref="S90:T90"/>
    <mergeCell ref="U90:V90"/>
    <mergeCell ref="X90:Y90"/>
    <mergeCell ref="A94:R94"/>
    <mergeCell ref="A95:R95"/>
    <mergeCell ref="A96:Q96"/>
    <mergeCell ref="S91:T91"/>
    <mergeCell ref="U91:V91"/>
    <mergeCell ref="X91:Y91"/>
    <mergeCell ref="S92:T92"/>
    <mergeCell ref="U92:V92"/>
    <mergeCell ref="X92:Y92"/>
    <mergeCell ref="S93:T93"/>
    <mergeCell ref="U93:V93"/>
    <mergeCell ref="X93:Y93"/>
    <mergeCell ref="A91:Q91"/>
    <mergeCell ref="A92:R92"/>
    <mergeCell ref="A93:Q93"/>
    <mergeCell ref="S94:T94"/>
    <mergeCell ref="U94:V94"/>
    <mergeCell ref="X94:Y94"/>
    <mergeCell ref="S95:T95"/>
    <mergeCell ref="U95:V95"/>
    <mergeCell ref="X95:Y95"/>
    <mergeCell ref="S96:T96"/>
    <mergeCell ref="U96:V96"/>
    <mergeCell ref="X96:Y96"/>
    <mergeCell ref="U97:V97"/>
    <mergeCell ref="X97:Y97"/>
    <mergeCell ref="U98:V98"/>
    <mergeCell ref="X98:Y98"/>
    <mergeCell ref="U99:V99"/>
    <mergeCell ref="X99:Y99"/>
    <mergeCell ref="A97:T97"/>
    <mergeCell ref="A98:T98"/>
    <mergeCell ref="A99:T99"/>
    <mergeCell ref="U105:V105"/>
    <mergeCell ref="X105:Y105"/>
    <mergeCell ref="U100:V100"/>
    <mergeCell ref="X100:Y100"/>
    <mergeCell ref="U101:V101"/>
    <mergeCell ref="X101:Y101"/>
    <mergeCell ref="U102:V102"/>
    <mergeCell ref="X102:Y102"/>
    <mergeCell ref="A100:T100"/>
    <mergeCell ref="A101:T101"/>
    <mergeCell ref="A102:T102"/>
    <mergeCell ref="A103:T103"/>
    <mergeCell ref="A104:T104"/>
    <mergeCell ref="U103:V103"/>
    <mergeCell ref="X103:Y103"/>
    <mergeCell ref="U104:V104"/>
    <mergeCell ref="X104:Y104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2021-11-10T22:15:24Z</cp:lastPrinted>
  <dcterms:modified xsi:type="dcterms:W3CDTF">2021-11-22T02:31:59Z</dcterms:modified>
</cp:coreProperties>
</file>